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medvode-my.sharepoint.com/personal/marko_kosir_medvode_si/Documents/JAVNI RAZPISI 2024/19 43002-5-2024 Gasilsko vozilo Sora/"/>
    </mc:Choice>
  </mc:AlternateContent>
  <xr:revisionPtr revIDLastSave="0" documentId="8_{6D4436CB-584D-4AC1-BFE0-47EC0E956FD4}" xr6:coauthVersionLast="47" xr6:coauthVersionMax="47" xr10:uidLastSave="{00000000-0000-0000-0000-000000000000}"/>
  <bookViews>
    <workbookView xWindow="-110" yWindow="-110" windowWidth="38620" windowHeight="21360" firstSheet="1" activeTab="1" xr2:uid="{00000000-000D-0000-FFFF-FFFF00000000}"/>
  </bookViews>
  <sheets>
    <sheet name="Kalkulacija podvozja in opreme" sheetId="3" state="hidden" r:id="rId1"/>
    <sheet name="Seznam oprem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9" i="1" l="1"/>
  <c r="G196" i="1" l="1"/>
  <c r="G7" i="1"/>
  <c r="G6" i="1"/>
  <c r="C204" i="1" s="1"/>
  <c r="G8" i="1"/>
  <c r="G9" i="1"/>
  <c r="G10" i="1"/>
  <c r="G11" i="1"/>
  <c r="G12" i="1"/>
  <c r="G13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4" i="1"/>
  <c r="G55" i="1"/>
  <c r="G56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3" i="1"/>
  <c r="G74" i="1"/>
  <c r="G76" i="1"/>
  <c r="G77" i="1"/>
  <c r="G78" i="1"/>
  <c r="G79" i="1"/>
  <c r="G80" i="1"/>
  <c r="G81" i="1"/>
  <c r="G82" i="1"/>
  <c r="G83" i="1"/>
  <c r="G84" i="1"/>
  <c r="G85" i="1"/>
  <c r="G87" i="1"/>
  <c r="G88" i="1"/>
  <c r="G89" i="1"/>
  <c r="G90" i="1"/>
  <c r="G91" i="1"/>
  <c r="G92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7" i="1"/>
  <c r="G198" i="1"/>
  <c r="D20" i="3"/>
  <c r="G201" i="1" l="1"/>
  <c r="G202" i="1" s="1"/>
  <c r="G203" i="1" s="1"/>
  <c r="D22" i="3"/>
  <c r="D24" i="3" s="1"/>
  <c r="D28" i="3" s="1"/>
  <c r="D34" i="3" s="1"/>
  <c r="D32" i="3"/>
  <c r="D31" i="3"/>
  <c r="D35" i="3" l="1"/>
  <c r="D36" i="3"/>
  <c r="C20" i="3"/>
  <c r="C22" i="3" s="1"/>
  <c r="B20" i="3"/>
  <c r="B22" i="3" s="1"/>
  <c r="B24" i="3" s="1"/>
  <c r="B28" i="3" s="1"/>
  <c r="B30" i="3" l="1"/>
  <c r="C206" i="1"/>
  <c r="C24" i="3"/>
  <c r="C28" i="3" s="1"/>
  <c r="C30" i="3" s="1"/>
  <c r="C34" i="3" l="1"/>
  <c r="B32" i="3"/>
  <c r="B31" i="3"/>
  <c r="B34" i="3"/>
  <c r="C205" i="1"/>
  <c r="C35" i="3"/>
  <c r="C36" i="3"/>
  <c r="C31" i="3"/>
  <c r="C32" i="3"/>
  <c r="B35" i="3" l="1"/>
  <c r="B36" i="3"/>
</calcChain>
</file>

<file path=xl/sharedStrings.xml><?xml version="1.0" encoding="utf-8"?>
<sst xmlns="http://schemas.openxmlformats.org/spreadsheetml/2006/main" count="448" uniqueCount="389">
  <si>
    <t>SEZNAM GASILSKO TEHNIČNE OPREME ZA GASILNO  VOZILO  S CISTERNO GVC-2</t>
  </si>
  <si>
    <t>Skupina</t>
  </si>
  <si>
    <t>Oprema</t>
  </si>
  <si>
    <t>Količina</t>
  </si>
  <si>
    <t>Standard</t>
  </si>
  <si>
    <t>Opombe</t>
  </si>
  <si>
    <t>cena/enoto</t>
  </si>
  <si>
    <t>SKUPAJ</t>
  </si>
  <si>
    <t>Zaščitna obleka in zaščitna oprema</t>
  </si>
  <si>
    <t>Opozorilni telovnik</t>
  </si>
  <si>
    <t>SIST EN 471</t>
  </si>
  <si>
    <t>Izolirni dihalni aparat (IDA), izvedba za gasilce (skupina 3)</t>
  </si>
  <si>
    <t>SIST EN 137</t>
  </si>
  <si>
    <t>Celoobrazna maska za IDA, izvedba za gasilce (skupina 3)</t>
  </si>
  <si>
    <t>SIT EN 136</t>
  </si>
  <si>
    <t>MSA G1 ali enakovredno, maska mora biti dobavljena v plastični škatli za shranjevanje maske</t>
  </si>
  <si>
    <t>Dodatna tlačna posoda za IDA</t>
  </si>
  <si>
    <t>EN 12245</t>
  </si>
  <si>
    <t xml:space="preserve">SIST EN 136
</t>
  </si>
  <si>
    <t>Reševalna kapuca s podaljškom</t>
  </si>
  <si>
    <t>SIST EN 403</t>
  </si>
  <si>
    <t>MSA RespiHood ali enakovredno</t>
  </si>
  <si>
    <t>Zaščitne hlače ali ščitniki za uporabnike verižnih motornih žag, zaščitni razred 1</t>
  </si>
  <si>
    <t>SIST EN 381-5</t>
  </si>
  <si>
    <t>tip nadhlače Sprednja zaščita nog Husqvarna FUNCTION ali enakovredno</t>
  </si>
  <si>
    <t>Gasilski varovalni pas</t>
  </si>
  <si>
    <t>SIST EN 358</t>
  </si>
  <si>
    <t>opremo dobavi naročnik, izvajalec izvede samo pritrdišče</t>
  </si>
  <si>
    <t>Gasilska oprema</t>
  </si>
  <si>
    <t>Vedrovka, 10 l</t>
  </si>
  <si>
    <t>lahko DIN 14405</t>
  </si>
  <si>
    <t>Gasilnik na prah, 9 kg</t>
  </si>
  <si>
    <t>SIST EN 3</t>
  </si>
  <si>
    <t>izvedba gasilnika pod stalnim tlakom</t>
  </si>
  <si>
    <t>Gasilnik na CO2, 5 kg</t>
  </si>
  <si>
    <t>Gasilnik Bioversal</t>
  </si>
  <si>
    <t>1</t>
  </si>
  <si>
    <t>Biogen 9 ali enakovredno</t>
  </si>
  <si>
    <t>Naprtnjača</t>
  </si>
  <si>
    <t xml:space="preserve">Ermak 25 ali enakovredno </t>
  </si>
  <si>
    <t>Gasilna metla z ročajem</t>
  </si>
  <si>
    <t>opremo dobavi naročnik, izvajalec izvede samo pritrdišče v predalu na strehi nadgradnje</t>
  </si>
  <si>
    <t xml:space="preserve">Posoda za penilo 20 l </t>
  </si>
  <si>
    <t>10</t>
  </si>
  <si>
    <t>DIN 14452</t>
  </si>
  <si>
    <t>penilo mora biti primerno za gašenje polarnih topil (alkoholno obstojno)</t>
  </si>
  <si>
    <t>Cevi, armature in pribor</t>
  </si>
  <si>
    <t>Tlačna cev B, 5 m</t>
  </si>
  <si>
    <t>DIN 14811</t>
  </si>
  <si>
    <t>opremo dobavi naročnik, izvajalec izvede samo pritrdišče (primerna za pitno vodo)</t>
  </si>
  <si>
    <t>Tlačna cev B, 15-20 m</t>
  </si>
  <si>
    <t xml:space="preserve">20 metrska različica, cev tlačna Rosenbauer Synthetic special,  bele barve fi 75mm, s spojkama storz B, ali enakovredno </t>
  </si>
  <si>
    <t>Tlačna cev C, 15 m (premer 42 mm)</t>
  </si>
  <si>
    <t>(premer 42 mm) opremo dobavi naročnik, izvajalec izvede samo pritrdišče</t>
  </si>
  <si>
    <t>Tlačna cev C, 15 m</t>
  </si>
  <si>
    <t xml:space="preserve">Cev  tlačna Rosenbauer Synthetic special,  bele barve fi 52mm, s spojkama storz C, ali enakovredno </t>
  </si>
  <si>
    <t>Visokotlačna cev DN 25, dolžine cca 50m, s spojko H, priključena na navijak , z VT-ročnikom</t>
  </si>
  <si>
    <t>SIST EN 1947</t>
  </si>
  <si>
    <t>Hidrantni nastavek 2B</t>
  </si>
  <si>
    <t>DIN 14375-1</t>
  </si>
  <si>
    <t>Ključ za podzemni hidrant, model B</t>
  </si>
  <si>
    <t>DIN 3223</t>
  </si>
  <si>
    <t>Ključ za nadzemni hidrant, model C</t>
  </si>
  <si>
    <t>Zbiralnik A-2B</t>
  </si>
  <si>
    <t>DIN 14355</t>
  </si>
  <si>
    <t>Trojak B/CBC z ventili</t>
  </si>
  <si>
    <t>DIN 14345</t>
  </si>
  <si>
    <t>Omejevalnik tlaka B</t>
  </si>
  <si>
    <t>DIN 14380</t>
  </si>
  <si>
    <t>Prehodna spojka A-B</t>
  </si>
  <si>
    <t>DIN 14343</t>
  </si>
  <si>
    <t>Prehodna spojka B-C</t>
  </si>
  <si>
    <t>DIN 14342</t>
  </si>
  <si>
    <t xml:space="preserve"> </t>
  </si>
  <si>
    <t>Ročnik z zasunom B</t>
  </si>
  <si>
    <t>SIST EN 15182-3</t>
  </si>
  <si>
    <t>Oporno koleno B</t>
  </si>
  <si>
    <t>DIN 14368</t>
  </si>
  <si>
    <t>Turbo ročnik s C-spojko</t>
  </si>
  <si>
    <t>SIST EN 15182-2:2007</t>
  </si>
  <si>
    <t>Ročnik Rosenbauer SELECT FLOW RB 101, ali enakovredno</t>
  </si>
  <si>
    <t>Delovna vrv, 20 m</t>
  </si>
  <si>
    <t>lahko DIN 14920</t>
  </si>
  <si>
    <t>vrv mora biti shranjena v vreči DIN 14921</t>
  </si>
  <si>
    <t>Vezna vrv 2m</t>
  </si>
  <si>
    <t>/</t>
  </si>
  <si>
    <t>Cevni pritrdilec</t>
  </si>
  <si>
    <t>DIN 14828</t>
  </si>
  <si>
    <t>Spojni ključ ABC</t>
  </si>
  <si>
    <t>DIN 14822-2</t>
  </si>
  <si>
    <t>Kavelj za odpiranje pokrovov kanalov (z verigo)</t>
  </si>
  <si>
    <t>Cevni mostiček 2B</t>
  </si>
  <si>
    <t>DIN 14820-1</t>
  </si>
  <si>
    <t>Gumirana izvedba</t>
  </si>
  <si>
    <t>Cevna košara za B-cevi</t>
  </si>
  <si>
    <t>DIN 14827-1</t>
  </si>
  <si>
    <t>Kombiniran ročnik za srednjo/težko peno M4/S4-C (400l/min)</t>
  </si>
  <si>
    <t>SIST EN 16712-3</t>
  </si>
  <si>
    <t>Vgrajeni ali prenosni vodni monitor min 1500 l/min</t>
  </si>
  <si>
    <t xml:space="preserve">Mešalnik penila Z4 </t>
  </si>
  <si>
    <t>SIST EN 16712-1</t>
  </si>
  <si>
    <t>Sesalna cev za penilo D 1500 (v primeru namestitve mešalnika penila Z4)</t>
  </si>
  <si>
    <t>SIST EN 16712-2</t>
  </si>
  <si>
    <t>Reševalna oprema</t>
  </si>
  <si>
    <t>Stikalna lestev 4-delna, ali 2-delna raztegljiva lestev</t>
  </si>
  <si>
    <t>SIST EN 1147</t>
  </si>
  <si>
    <t>Gasilska reševalna vrv, 30 m, z nameščenim karabinom</t>
  </si>
  <si>
    <t>Torbica za gasilsko reševalno vrv</t>
  </si>
  <si>
    <t>lahko DIN 14921</t>
  </si>
  <si>
    <t>Sanitetni pribor</t>
  </si>
  <si>
    <t>Navadna nosila, zložljiva</t>
  </si>
  <si>
    <t>DIN 13024</t>
  </si>
  <si>
    <r>
      <rPr>
        <sz val="11"/>
        <color theme="1"/>
        <rFont val="Calibri"/>
      </rPr>
      <t xml:space="preserve">Komplet C za prvo pomoč </t>
    </r>
  </si>
  <si>
    <t>Priloga 3 GZS</t>
  </si>
  <si>
    <t>Odeja (190x140 cm)</t>
  </si>
  <si>
    <t>Osvetlitev in signalizacija</t>
  </si>
  <si>
    <t xml:space="preserve">Ročna baterijska svetilka </t>
  </si>
  <si>
    <t>lahko DIN 14642</t>
  </si>
  <si>
    <t xml:space="preserve">Ledlenser P6R Signature ali enakovredno, polnilna izvedba, polnilec se vgradi v kabino vozila, </t>
  </si>
  <si>
    <t>Varnostni triopan</t>
  </si>
  <si>
    <t>Z napisom GASILCI</t>
  </si>
  <si>
    <t>Varnostna svetilka (utripajoča)</t>
  </si>
  <si>
    <t>v LED izvedbi</t>
  </si>
  <si>
    <t>Signalni lopar (napis GASILCI)</t>
  </si>
  <si>
    <t>Cestni stožec (cca. 60 cm)</t>
  </si>
  <si>
    <t>Stožci morajo biti zložljivi</t>
  </si>
  <si>
    <t>Opozorilni trak, 500 m</t>
  </si>
  <si>
    <t>rdeče - beli, z napisom GASILCI v plastični škatli</t>
  </si>
  <si>
    <t>Prenosni reflektor, LED min. 50 W, 230 V, IP 54, z 10 m kablom, z možnostjo enostavne pritrditve</t>
  </si>
  <si>
    <t>Trinožni stativ za reflektor, raztegljiv, višine vsaj 1,6 m, z možnostjo enostavne pritrditve reflektorja</t>
  </si>
  <si>
    <t xml:space="preserve">Stativ mora ustrezati dobavljenim prenosnim reflektorjem </t>
  </si>
  <si>
    <t>Nosilec za namestitev 2 reflektorjev, z možnostjo enostavne pritrditve</t>
  </si>
  <si>
    <t>Nosilec mora ustrezati dobavljenim prenosnim reflektorjem</t>
  </si>
  <si>
    <t>Električni podaljšek na kabelski roleti, cca. 30 m, 16A, 3x2,5 mm2, kabel H07RN-F, izhodi 3 »šuko« vtičnice s pokrovčki</t>
  </si>
  <si>
    <t>SIST EN 61316</t>
  </si>
  <si>
    <t>Delovne priprave in oprema</t>
  </si>
  <si>
    <t>Električna potopna črpalka TP 4/1</t>
  </si>
  <si>
    <t>DIN 14425</t>
  </si>
  <si>
    <t>Elektro agregat 5kVA z nadzorom izolacije-RS9</t>
  </si>
  <si>
    <t xml:space="preserve"> DIN 14685-1</t>
  </si>
  <si>
    <t>Škopec, velikost 3, za sile do 100 kN, pocinkan</t>
  </si>
  <si>
    <t>DIN 82101</t>
  </si>
  <si>
    <t>Verižna motorna žaga, dolžina meča cca. 40 cm, moč ≥ 2kW, z opremo</t>
  </si>
  <si>
    <t>SIST EN ISO 11681-1</t>
  </si>
  <si>
    <t>Husqvarna XP 550 ali enakovredno, meč dolžine 38 cm, Vidia veriga ali enakovredno</t>
  </si>
  <si>
    <t>Rezervna veriga za verižno motorno žago</t>
  </si>
  <si>
    <t xml:space="preserve">Vidia veriga </t>
  </si>
  <si>
    <t>Gozdarska zagozda</t>
  </si>
  <si>
    <t>Ročno orodje in merilne naprave</t>
  </si>
  <si>
    <t>Lomilka, dolžine cca. 700 mm</t>
  </si>
  <si>
    <t>Gasilska sekira</t>
  </si>
  <si>
    <t>lahko DIN 14900</t>
  </si>
  <si>
    <t>Drvarska sekira</t>
  </si>
  <si>
    <t>lahko DIN 7294</t>
  </si>
  <si>
    <t>Kramp</t>
  </si>
  <si>
    <t>lahko DIN 20109</t>
  </si>
  <si>
    <t>Lopata, gradbena</t>
  </si>
  <si>
    <t>lahko DIN 20121</t>
  </si>
  <si>
    <t>Lopata, štiharica</t>
  </si>
  <si>
    <t>lahko DIN 20127</t>
  </si>
  <si>
    <t>Požarni kavelj, dvodelni, 5 m</t>
  </si>
  <si>
    <t>lahko DIN 14851</t>
  </si>
  <si>
    <t>Cestna metla, dolžine cca. 1400 mm</t>
  </si>
  <si>
    <t>Škarje za okroglo železo (za ϕ 12 mm)</t>
  </si>
  <si>
    <t>ščipalke za železo UNIOR 450 mm enostransko rezilo ali enakovredno</t>
  </si>
  <si>
    <t>Kovček z ročnim orodjem</t>
  </si>
  <si>
    <t>Priloga 4 GZS</t>
  </si>
  <si>
    <t>kvaliteta orodja mora biti primerljiva z orodjem Wurth ali Unior oziroma enakovredno</t>
  </si>
  <si>
    <t>Posebna oprema</t>
  </si>
  <si>
    <t>Absorbent za ogljikovodike, 15 kg, v ustrezni posodi</t>
  </si>
  <si>
    <t>Vlečna jeklenica, dolžine 5 m, ϕ 16 mm, z očesi na obeh koncih</t>
  </si>
  <si>
    <t>Zagozda za vozilo proizvajalca podvozja</t>
  </si>
  <si>
    <t>Posoda za rezervno gorivo za vozilo, 20 l, testirana, polna</t>
  </si>
  <si>
    <t>črne barve</t>
  </si>
  <si>
    <t>Posoda za rezervno gorivo za elektroagregat, 10 l, testirana, polna</t>
  </si>
  <si>
    <t>zelene barve</t>
  </si>
  <si>
    <t>Kombinirana posoda: mešanica 5 l/olje za verigo 2 l</t>
  </si>
  <si>
    <t>Kombinirana posoda Husquarna ali enakovredno</t>
  </si>
  <si>
    <t>DODATNA OPREMA izbrana glede na krajevne potrebe</t>
  </si>
  <si>
    <t>Ročne radijske postaje z dodatnim mikrofonom (pogovorko), ter polnilno postajo</t>
  </si>
  <si>
    <t>oprema se vgradi v kabino vozila</t>
  </si>
  <si>
    <t>Posoda za rezervno gorivo  5 l, testirana, polna, s tulcem za nalivanje</t>
  </si>
  <si>
    <t>Plastik ročka za bencin ali enakovredno</t>
  </si>
  <si>
    <t>Zaščitna čelada za delo z motorno žago</t>
  </si>
  <si>
    <t>EN 397:2012+A1:2012</t>
  </si>
  <si>
    <t>Husqvarna functional ali enakovredno</t>
  </si>
  <si>
    <t xml:space="preserve">Zaščitne rokavice za delo z motorno žago </t>
  </si>
  <si>
    <t>EN ISO 11393, EN 388</t>
  </si>
  <si>
    <t>Husqvarna Functional s protivrezno zaščito ali enakovredno</t>
  </si>
  <si>
    <t>Cevna obveza B</t>
  </si>
  <si>
    <t>Cevna obveza C</t>
  </si>
  <si>
    <t>Prehodna spojka storz C-D</t>
  </si>
  <si>
    <t>Cevni čistilec D</t>
  </si>
  <si>
    <t>Cevni čistilec H, VT izvedba</t>
  </si>
  <si>
    <t>Cevni pritrdilec zemeljski</t>
  </si>
  <si>
    <t>Visokotlačna cev H 30 m</t>
  </si>
  <si>
    <t>za podaljševanje navijaka</t>
  </si>
  <si>
    <t>Spojni ključ H</t>
  </si>
  <si>
    <t>Multifunkcijska lestev</t>
  </si>
  <si>
    <t>Električni adapter šuko na evro 5x2,5 mm2</t>
  </si>
  <si>
    <t>Električni adapter evro na šuko 5x2,5 mm2</t>
  </si>
  <si>
    <t>Vgrajen ali prenosni električni vitel, vlečna sila cca. 80 kN, z vrvjo</t>
  </si>
  <si>
    <t>Škripec za delo z električnim vitlom vozila</t>
  </si>
  <si>
    <t>Neskončna zanka za vitel 8 T</t>
  </si>
  <si>
    <t xml:space="preserve">8T </t>
  </si>
  <si>
    <t>Krožna motorna žaga z diamantnim rezilom</t>
  </si>
  <si>
    <t>Tlačna posoda za dvižne blazine 300 bar/6 l</t>
  </si>
  <si>
    <t>Reducirni ventil za tlačno posodo za pnevmatske dvižne blazine</t>
  </si>
  <si>
    <t>Krmilna enota za pnevmatske dvižne blazine</t>
  </si>
  <si>
    <t>Vetter dual control ali enakovredno</t>
  </si>
  <si>
    <t>povezovalne cevi za krmilno enoto dvižnih blazin različnih barv</t>
  </si>
  <si>
    <t>kompatibilne za pripadajoče armature in blazine</t>
  </si>
  <si>
    <t>blazina z dvižno kapaciteto cca. 30 t / 8 bar</t>
  </si>
  <si>
    <t>vetter mini V31 ali enakovredno</t>
  </si>
  <si>
    <t>blazina z dvižno kapaciteto cca. 20 t / 8 bar</t>
  </si>
  <si>
    <t>vetter mini V20 ali enakovredno</t>
  </si>
  <si>
    <t>Naprava za prezračevaje požarnih plinov, neposredna zmogljivost min 10.000 m3/h</t>
  </si>
  <si>
    <t>Žaga z lokom 70cm</t>
  </si>
  <si>
    <t>Vile, 4 zobe za seno</t>
  </si>
  <si>
    <t>Udarno kladivo Makita</t>
  </si>
  <si>
    <t>Macola 5 kg</t>
  </si>
  <si>
    <t>Dleto ploščato, dleto koničasto in macola 1,5kg</t>
  </si>
  <si>
    <t>Halligan</t>
  </si>
  <si>
    <t>Vrv 10,5mm 50m static v torbi za vrv</t>
  </si>
  <si>
    <t>EN 1891</t>
  </si>
  <si>
    <t>Tendon static ali enakovredno</t>
  </si>
  <si>
    <t>Pas za delo na višini</t>
  </si>
  <si>
    <t>CE EN 361, CE EN 358, CE EN 813</t>
  </si>
  <si>
    <t>Petzl AVAO BOD FAST ali enakovredno, nožne zanke pasu morajo biti opremljene s sponkami za hitro odpenjanje in zapenjanje npr. Petzl FAST LT ali enakovredno</t>
  </si>
  <si>
    <t>Ročna prižema za vrv 8-13 mm</t>
  </si>
  <si>
    <t>EN 567</t>
  </si>
  <si>
    <t>Petzl Ascension ali enakovredno</t>
  </si>
  <si>
    <t>Prsna prižema za vrv 8-13 mm</t>
  </si>
  <si>
    <t>Petzl Croll L ali enakovredno</t>
  </si>
  <si>
    <t>Vponka z vijačnim varovalom, ovalna</t>
  </si>
  <si>
    <t>EN 12275, UIAA, EN 362</t>
  </si>
  <si>
    <t xml:space="preserve">Petzl OK ali enakovredno </t>
  </si>
  <si>
    <t>Sidriščna ploščica</t>
  </si>
  <si>
    <t>Petzl PAW M ali enakovredno</t>
  </si>
  <si>
    <t>Škripec za vrv dvojni</t>
  </si>
  <si>
    <t>EN 12278</t>
  </si>
  <si>
    <t>Petzl Twin ali enakovredno</t>
  </si>
  <si>
    <t>Dvojni-tandem škripec za vrv</t>
  </si>
  <si>
    <t> EN 12278</t>
  </si>
  <si>
    <t>Petzl Tandem ali enakovredno</t>
  </si>
  <si>
    <t xml:space="preserve">Vrvna zavora </t>
  </si>
  <si>
    <t>EN 341 type 2 class A, EN 12841 type C, EN 15151-1</t>
  </si>
  <si>
    <t>Petzl ID oziroma RIG ali enakovredno</t>
  </si>
  <si>
    <t>Prižema za prestrezanje padca</t>
  </si>
  <si>
    <t>EN 12841 type A</t>
  </si>
  <si>
    <t>Petzl ASAP ali enakovredno</t>
  </si>
  <si>
    <t>Absorber energije padca</t>
  </si>
  <si>
    <t>EN 355</t>
  </si>
  <si>
    <t>Petzl ASAP SORBER AXSES ali enakovredno</t>
  </si>
  <si>
    <t>Neskončna zanka  16mm</t>
  </si>
  <si>
    <t>Petzl ANNEAU ali enakovredno, dimenzije 6x 80cm, 6x 120cm, 6x 150cm</t>
  </si>
  <si>
    <t>Termovizijska kamera</t>
  </si>
  <si>
    <t>opremo dobavi naročnik, izvajalec izvede samo pritrdišče in polnenje v kabini</t>
  </si>
  <si>
    <t>Komplet za vleko DIN 14800 - MZ 16</t>
  </si>
  <si>
    <t xml:space="preserve">DIN 14800 </t>
  </si>
  <si>
    <t>Sidrišče in klini za žični poteg MZ 16</t>
  </si>
  <si>
    <t xml:space="preserve">Požarna oddeja </t>
  </si>
  <si>
    <t xml:space="preserve">Zajemalna nosila </t>
  </si>
  <si>
    <t>opora za glavo, vratna opornica,</t>
  </si>
  <si>
    <t>SIST EN 1865</t>
  </si>
  <si>
    <t>FERNO opora za glavo 365-E za zajemalna nosila</t>
  </si>
  <si>
    <t>pasovi za bolnika za zajemalna nosila</t>
  </si>
  <si>
    <t>pas za bolnika (210cm) enodelni s kovinsko zaponko</t>
  </si>
  <si>
    <t xml:space="preserve">Baterijski vijačnik HILTI SF 6-22 ali enakovredno, Baterijski impulzni vijačnik HILTI SIW 6-22 1/2" ali enakovredno,  Baterijska sabljasta žaga HILTI SR 6-22 ali enakovredno, Baterijska kotna brusilka HILTI AG 5D-22-125 ali enakovredno, Baterija Hilti B 22-110 Li-ion ali enakovredno, Polnilnik za baterije Hilti C 6-22 230 V ali enakovredno
</t>
  </si>
  <si>
    <t>Kovček za baterijsko orodje</t>
  </si>
  <si>
    <t>Set svedrov HSS 1-13 mm</t>
  </si>
  <si>
    <t xml:space="preserve">Set udarnih svedrov </t>
  </si>
  <si>
    <t>Set nastavkov za vijačenje</t>
  </si>
  <si>
    <t>pomožna vrvica statik 4mm na kolutu 100m</t>
  </si>
  <si>
    <t>Kovček z ločenimi škatlami za hrambo in prenos različnih tipov vijakov za les in žeblje (vsaj 10 mest)</t>
  </si>
  <si>
    <t>Komplet za gašenje dimniških požarov</t>
  </si>
  <si>
    <t>Priloga 5 GZS</t>
  </si>
  <si>
    <t xml:space="preserve">DIN 14800-4 </t>
  </si>
  <si>
    <t>Set pivnikov in lovilcev za sanacijo razlitij nevarnih snovi</t>
  </si>
  <si>
    <t>DIN 14800-15:2005-02</t>
  </si>
  <si>
    <t xml:space="preserve">Sesalec za nevarne snovi </t>
  </si>
  <si>
    <t>Sesalec  Vetter MPA 2.0 MWF ali enakovredno</t>
  </si>
  <si>
    <t>Cevna košara za C cevi</t>
  </si>
  <si>
    <t>Kladivo tesarsko</t>
  </si>
  <si>
    <t>C-cev za pitno vodo</t>
  </si>
  <si>
    <t xml:space="preserve">D tlačne cevi 20m, </t>
  </si>
  <si>
    <t>Trojak c/dcd</t>
  </si>
  <si>
    <t>D ročnik univerzalni oziroma Turbo</t>
  </si>
  <si>
    <t>Turbomatic JMW Fire D ali enakovredno</t>
  </si>
  <si>
    <t>Nahrbtnik za prenos D-cevi in pripadajočih armatur</t>
  </si>
  <si>
    <t xml:space="preserve">Večnamensko orodje za dvigovanje in razpiranje </t>
  </si>
  <si>
    <t>Komplet podpornega lesa</t>
  </si>
  <si>
    <t>Stab-Lock Weber - Resuce ali enakovredno</t>
  </si>
  <si>
    <t xml:space="preserve">Komplet podpornega lesa </t>
  </si>
  <si>
    <t>Stab-Pack Weber - Rescue ali enakovredno</t>
  </si>
  <si>
    <t>Grablje za požare v naravi</t>
  </si>
  <si>
    <t>Mcleod orodje za travniške požare ali enakovredno</t>
  </si>
  <si>
    <t>Lopata za sneg aluminijasta</t>
  </si>
  <si>
    <t>Respirator P3 - maska za enkratno uporabo</t>
  </si>
  <si>
    <t>EN 149:2001+A1:2009</t>
  </si>
  <si>
    <t>3M 9332 FFFP3-EV ali enakovredno</t>
  </si>
  <si>
    <t>Puhalnik nahrbtni</t>
  </si>
  <si>
    <t>Piritec SB03 ali enakovredno</t>
  </si>
  <si>
    <t>Preiskovalna vrv z nožno torbico - neogrljiva</t>
  </si>
  <si>
    <t>Courant Polaris, 50m ali enakovredno</t>
  </si>
  <si>
    <t>Čistilni robčki za čiščenje obrazne maske IDA, v plastični embalaži</t>
  </si>
  <si>
    <t>Magnetni kavelj za odpiranje pokrovov in jaškov</t>
  </si>
  <si>
    <t>Oporno koleno C</t>
  </si>
  <si>
    <t>Vodna zavesa - vodni ščit s priklopom C, pretok cca 1000l/min pri 8 bar</t>
  </si>
  <si>
    <t>Palica za odmik elektro vodnikov</t>
  </si>
  <si>
    <t xml:space="preserve">Set z opozorilnimi lučkami (6 lučk, svetloba rdeče barve) in polnilcem </t>
  </si>
  <si>
    <t>Donges Syncflare ali enakovredno</t>
  </si>
  <si>
    <t>Zatezovalni pas komplet 5T</t>
  </si>
  <si>
    <t>fi 10-30 cm</t>
  </si>
  <si>
    <t>Vlečni drog za vleko vozila</t>
  </si>
  <si>
    <t>Cepin gozdarski</t>
  </si>
  <si>
    <t>Telovnik vodja enote</t>
  </si>
  <si>
    <t xml:space="preserve">Ročnik s kantico penila </t>
  </si>
  <si>
    <t>TOTAL KR03/90 ali enakovredno</t>
  </si>
  <si>
    <t>Reševalni sedež</t>
  </si>
  <si>
    <t>EN1498</t>
  </si>
  <si>
    <t>Trikotni reševalni sedež DX 301 ali enakovredno</t>
  </si>
  <si>
    <t>SKUPAJ BREZ DDV</t>
  </si>
  <si>
    <t>DDV</t>
  </si>
  <si>
    <t>SKUPAJ Z DDV</t>
  </si>
  <si>
    <t xml:space="preserve">Tlačne posode velikosti 6,8 litra / 300 bar, ki imajo jedro iz aluminija ter neomejena življenjska doba </t>
  </si>
  <si>
    <t>Dolžina VT cevi na navijaku minimalno 50m, če je mogoča daljša izvedba se izvede maksimalna dolžina. VT-ročnik NEPIRO Ergo high-pressure s pritrdiščem NEPIRO Ergo, ali enakovredno - v ceni nadgradnje</t>
  </si>
  <si>
    <t xml:space="preserve">SCANGRIP NOVA 10 SPS ali enakovredno, dvakrat dodatna baterija SPS 7 ali enakovredno, dvakrat polnilec za baterijo SPS ali enakovredno </t>
  </si>
  <si>
    <t xml:space="preserve">dobavljeni in vgrajeni agregat mora biti moči  vsaj 9kVA </t>
  </si>
  <si>
    <t>Lomilka Rosenbauer 1300 mm ali enakovredno</t>
  </si>
  <si>
    <t xml:space="preserve">Hi-Lift Responder Jack 122 cm ali enakovredno </t>
  </si>
  <si>
    <t>podvozje SCANIA P460 4x4</t>
  </si>
  <si>
    <t>nadgradnja brez spodaj navedenih elementov +4x IDA v kabini</t>
  </si>
  <si>
    <t>preklopni blatnik</t>
  </si>
  <si>
    <t>VT črpalka NH 35 + termo+regulacija + vklop odgona</t>
  </si>
  <si>
    <t>VT navijak z cevjo fi 25-60m +el. navijanje + 1x ročnik</t>
  </si>
  <si>
    <t>Usmerjevalna puščica GVP z napisi</t>
  </si>
  <si>
    <t>elektro steber FIRECO +2x K21 LED</t>
  </si>
  <si>
    <t>upravljalska konzola</t>
  </si>
  <si>
    <t>zvočno svetlobna signalizacija</t>
  </si>
  <si>
    <t>zunanji dizajn</t>
  </si>
  <si>
    <t>nivokaz-LED</t>
  </si>
  <si>
    <t>vitla T MAX 18500</t>
  </si>
  <si>
    <t>MARTIN HORN fanfare</t>
  </si>
  <si>
    <t>odklopnik Medved + vzdrževalec CTEX</t>
  </si>
  <si>
    <t>Vodni top Pohorje GT 3200</t>
  </si>
  <si>
    <t>VT polivalna naprava +vrtenje+nagib</t>
  </si>
  <si>
    <t>MOTOROLA +LKM</t>
  </si>
  <si>
    <t>Osnova za DDV</t>
  </si>
  <si>
    <t>5% DDV</t>
  </si>
  <si>
    <t>Vrednost po oceni</t>
  </si>
  <si>
    <t>Vrednost po pregledu</t>
  </si>
  <si>
    <t>SKUPAJ PODVOZJE z DDV</t>
  </si>
  <si>
    <t>OPREMA PO TIPIZACIJI (brez IDA)</t>
  </si>
  <si>
    <t>SKUPAJ z opremo po tipizaciji:</t>
  </si>
  <si>
    <t>Dodatna oprema razpoložljivo stanje</t>
  </si>
  <si>
    <t>od tega PGD:</t>
  </si>
  <si>
    <t>od tega Občina:</t>
  </si>
  <si>
    <t>SKUPNA VREDNOST INVESTICIJE</t>
  </si>
  <si>
    <t>od tega PGD</t>
  </si>
  <si>
    <t>od tega Občina</t>
  </si>
  <si>
    <t>Tipizacija gasilskih vozil, stran 50, 7. odstavek</t>
  </si>
  <si>
    <t>vodni monitor je vgrajen na pohodni strehi vozila in je snemljiv  - v ceni nadgranje</t>
  </si>
  <si>
    <t xml:space="preserve">Komplet B za prvo pomoč </t>
  </si>
  <si>
    <t>Priloga 2 GZS</t>
  </si>
  <si>
    <t>Vedro 10l kovinsko</t>
  </si>
  <si>
    <t>Vrednost opreme po tipizaciji:</t>
  </si>
  <si>
    <t>Vrednost opreme skupaj:</t>
  </si>
  <si>
    <t>Vrednost dodatne opreme:</t>
  </si>
  <si>
    <t>Pnevmatski čep za zatesnitev kanalov + pripadajoče armature in cevi</t>
  </si>
  <si>
    <t xml:space="preserve">SIST EN 1891 in SIST EN 362
</t>
  </si>
  <si>
    <t>ponovno preračunano</t>
  </si>
  <si>
    <t xml:space="preserve">Izpihovalnik dima FANERGY V16 ali enakovredno. </t>
  </si>
  <si>
    <t>Tukaj sem upošteval realno stanje glede na izračun iz tabele</t>
  </si>
  <si>
    <t>MSA AirGo SL ali enakovredno z tlačno posodo enaka kot dodatna posoda</t>
  </si>
  <si>
    <t>Palica za označevalni trak</t>
  </si>
  <si>
    <t>višina palice cca 120 cm, pocinkano jeklo</t>
  </si>
  <si>
    <t>Gasilski pozicijski oz. varovalni pas</t>
  </si>
  <si>
    <t>omogočati mora dalinjsko in kabeljsko upravljanje, cena vključena v nadgradnjo</t>
  </si>
  <si>
    <t>Celoobrazna reševalna maska, ali</t>
  </si>
  <si>
    <t xml:space="preserve">maska mora biti kompatibilna z dobavljenimi dihalnimi aparati, maska mora biti dobavljena v plastični škatli za shranjevanje maske </t>
  </si>
  <si>
    <t>Vrvna tehnika: 10x vponka z varovalom, 4x hruškasta vponka, 2x mali škripec, 2x stop zavora,  2x zaščita za vrv, 2x torba - nahrbtnik za vrvno tehniko</t>
  </si>
  <si>
    <t xml:space="preserve">S-BSP+ 25/1" jekleni ali enakovredno </t>
  </si>
  <si>
    <t>TE-CX L2 ali enakovredno</t>
  </si>
  <si>
    <t xml:space="preserve">kvaliteta svedrov mora biti primerljiva z svedri WURTH ali Hilti ali enakovredno </t>
  </si>
  <si>
    <t xml:space="preserve">Kovček Hilti SF/SI + TE + SR/SJ/AG prazen M ali enakovredno
</t>
  </si>
  <si>
    <t>Koritasta nosila</t>
  </si>
  <si>
    <t>Ultra basket - dvodelna ali enakovredno</t>
  </si>
  <si>
    <r>
      <t>SET BATERIJSKEGA ORODJA: Baterijska kotna brusilka, baterijski lisičji rep, baterijski vijačnik, baterijski impulzni vijačnik,</t>
    </r>
    <r>
      <rPr>
        <sz val="11"/>
        <color rgb="FFFFFF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3x pripadajoča baterija za baterijsko orodje</t>
    </r>
    <r>
      <rPr>
        <sz val="11"/>
        <color theme="1"/>
        <rFont val="Calibri"/>
      </rPr>
      <t>, polnilnik za baterije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</si>
</sst>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_€"/>
    <numFmt numFmtId="165" formatCode="#,##0.00\ &quot;€&quot;"/>
  </numFmts>
  <fonts count="3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</font>
    <font>
      <b/>
      <sz val="14"/>
      <color theme="1"/>
      <name val="Calibri"/>
    </font>
    <font>
      <b/>
      <sz val="11"/>
      <color rgb="FF000000"/>
      <name val="Calibri"/>
    </font>
    <font>
      <sz val="11"/>
      <color theme="1"/>
      <name val="Calibri"/>
    </font>
    <font>
      <b/>
      <sz val="11"/>
      <color rgb="FFFF0000"/>
      <name val="Calibri"/>
    </font>
    <font>
      <b/>
      <sz val="11"/>
      <color rgb="FF00B050"/>
      <name val="Calibri"/>
    </font>
    <font>
      <b/>
      <sz val="11"/>
      <color rgb="FFFFC000"/>
      <name val="Calibri"/>
    </font>
    <font>
      <b/>
      <sz val="11"/>
      <color rgb="FF0070C0"/>
      <name val="Calibri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rgb="FF00FF00"/>
      <name val="Calibri"/>
    </font>
    <font>
      <sz val="11"/>
      <color rgb="FF00B050"/>
      <name val="Calibri"/>
    </font>
    <font>
      <sz val="11"/>
      <color rgb="FF000000"/>
      <name val="Calibri"/>
    </font>
    <font>
      <u/>
      <sz val="11"/>
      <color rgb="FF0000FF"/>
      <name val="Calibri"/>
    </font>
    <font>
      <sz val="11"/>
      <color rgb="FF444444"/>
      <name val="Calibri"/>
    </font>
    <font>
      <u/>
      <sz val="9"/>
      <color rgb="FF000000"/>
      <name val="&quot;Google Sans&quot;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FF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4A86E8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157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/>
    <xf numFmtId="0" fontId="16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165" fontId="6" fillId="7" borderId="1" xfId="0" applyNumberFormat="1" applyFont="1" applyFill="1" applyBorder="1" applyAlignment="1">
      <alignment horizontal="right" vertical="center"/>
    </xf>
    <xf numFmtId="0" fontId="1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16" fillId="7" borderId="0" xfId="0" applyFont="1" applyFill="1" applyAlignment="1">
      <alignment horizontal="center" vertical="center"/>
    </xf>
    <xf numFmtId="165" fontId="6" fillId="7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/>
    </xf>
    <xf numFmtId="0" fontId="6" fillId="7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16" fillId="6" borderId="2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164" fontId="6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right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center" wrapText="1"/>
    </xf>
    <xf numFmtId="165" fontId="6" fillId="3" borderId="1" xfId="0" applyNumberFormat="1" applyFont="1" applyFill="1" applyBorder="1"/>
    <xf numFmtId="165" fontId="11" fillId="3" borderId="1" xfId="0" applyNumberFormat="1" applyFont="1" applyFill="1" applyBorder="1"/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6" fillId="6" borderId="2" xfId="0" applyFont="1" applyFill="1" applyBorder="1"/>
    <xf numFmtId="0" fontId="12" fillId="3" borderId="0" xfId="0" applyFont="1" applyFill="1"/>
    <xf numFmtId="0" fontId="15" fillId="3" borderId="0" xfId="0" applyFont="1" applyFill="1"/>
    <xf numFmtId="0" fontId="6" fillId="7" borderId="2" xfId="0" applyFont="1" applyFill="1" applyBorder="1"/>
    <xf numFmtId="0" fontId="6" fillId="3" borderId="0" xfId="0" applyFont="1" applyFill="1"/>
    <xf numFmtId="0" fontId="17" fillId="7" borderId="0" xfId="0" applyFont="1" applyFill="1"/>
    <xf numFmtId="0" fontId="12" fillId="7" borderId="0" xfId="0" applyFont="1" applyFill="1"/>
    <xf numFmtId="0" fontId="12" fillId="8" borderId="0" xfId="0" applyFont="1" applyFill="1"/>
    <xf numFmtId="0" fontId="19" fillId="3" borderId="0" xfId="0" applyFont="1" applyFill="1"/>
    <xf numFmtId="0" fontId="6" fillId="3" borderId="0" xfId="0" applyFont="1" applyFill="1" applyAlignment="1">
      <alignment horizontal="center" wrapText="1"/>
    </xf>
    <xf numFmtId="8" fontId="0" fillId="0" borderId="0" xfId="0" applyNumberFormat="1"/>
    <xf numFmtId="8" fontId="20" fillId="0" borderId="0" xfId="0" applyNumberFormat="1" applyFont="1"/>
    <xf numFmtId="8" fontId="2" fillId="0" borderId="0" xfId="0" applyNumberFormat="1" applyFont="1"/>
    <xf numFmtId="0" fontId="2" fillId="0" borderId="0" xfId="0" applyFont="1"/>
    <xf numFmtId="0" fontId="20" fillId="0" borderId="0" xfId="0" applyFont="1"/>
    <xf numFmtId="165" fontId="0" fillId="0" borderId="0" xfId="0" applyNumberFormat="1"/>
    <xf numFmtId="8" fontId="23" fillId="0" borderId="0" xfId="0" applyNumberFormat="1" applyFont="1"/>
    <xf numFmtId="0" fontId="23" fillId="0" borderId="0" xfId="0" applyFont="1"/>
    <xf numFmtId="165" fontId="23" fillId="0" borderId="0" xfId="0" applyNumberFormat="1" applyFont="1"/>
    <xf numFmtId="0" fontId="24" fillId="0" borderId="0" xfId="0" applyFont="1"/>
    <xf numFmtId="8" fontId="24" fillId="0" borderId="0" xfId="0" applyNumberFormat="1" applyFont="1"/>
    <xf numFmtId="0" fontId="25" fillId="0" borderId="0" xfId="0" applyFont="1"/>
    <xf numFmtId="8" fontId="25" fillId="0" borderId="0" xfId="0" applyNumberFormat="1" applyFont="1"/>
    <xf numFmtId="0" fontId="26" fillId="0" borderId="0" xfId="0" applyFont="1"/>
    <xf numFmtId="8" fontId="2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8" fontId="0" fillId="9" borderId="0" xfId="0" applyNumberFormat="1" applyFill="1"/>
    <xf numFmtId="0" fontId="5" fillId="4" borderId="2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right" vertical="center"/>
    </xf>
    <xf numFmtId="165" fontId="21" fillId="2" borderId="1" xfId="0" applyNumberFormat="1" applyFont="1" applyFill="1" applyBorder="1" applyAlignment="1">
      <alignment horizontal="right" vertical="center"/>
    </xf>
    <xf numFmtId="165" fontId="21" fillId="3" borderId="3" xfId="0" applyNumberFormat="1" applyFont="1" applyFill="1" applyBorder="1" applyAlignment="1">
      <alignment vertical="center"/>
    </xf>
    <xf numFmtId="165" fontId="21" fillId="6" borderId="1" xfId="0" applyNumberFormat="1" applyFont="1" applyFill="1" applyBorder="1" applyAlignment="1">
      <alignment horizontal="right" vertical="center"/>
    </xf>
    <xf numFmtId="0" fontId="1" fillId="3" borderId="7" xfId="0" applyFont="1" applyFill="1" applyBorder="1"/>
    <xf numFmtId="0" fontId="27" fillId="3" borderId="7" xfId="0" applyFont="1" applyFill="1" applyBorder="1"/>
    <xf numFmtId="165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7" xfId="1" applyBorder="1" applyAlignment="1">
      <alignment horizontal="left" vertical="center" wrapText="1"/>
    </xf>
    <xf numFmtId="0" fontId="1" fillId="0" borderId="0" xfId="0" applyFont="1"/>
    <xf numFmtId="0" fontId="1" fillId="0" borderId="2" xfId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21" fillId="7" borderId="1" xfId="0" applyFont="1" applyFill="1" applyBorder="1" applyAlignment="1">
      <alignment vertical="center" wrapText="1"/>
    </xf>
    <xf numFmtId="8" fontId="24" fillId="10" borderId="0" xfId="0" applyNumberFormat="1" applyFont="1" applyFill="1"/>
    <xf numFmtId="8" fontId="1" fillId="10" borderId="0" xfId="0" applyNumberFormat="1" applyFont="1" applyFill="1"/>
    <xf numFmtId="165" fontId="0" fillId="3" borderId="7" xfId="0" applyNumberFormat="1" applyFill="1" applyBorder="1" applyAlignment="1">
      <alignment horizontal="center"/>
    </xf>
    <xf numFmtId="0" fontId="28" fillId="3" borderId="7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29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right" vertical="center"/>
    </xf>
    <xf numFmtId="0" fontId="0" fillId="9" borderId="0" xfId="0" applyFill="1" applyAlignment="1">
      <alignment horizontal="center"/>
    </xf>
    <xf numFmtId="0" fontId="1" fillId="10" borderId="0" xfId="0" applyFont="1" applyFill="1" applyAlignment="1">
      <alignment horizontal="center" wrapText="1"/>
    </xf>
    <xf numFmtId="0" fontId="0" fillId="10" borderId="0" xfId="0" applyFill="1" applyAlignment="1">
      <alignment horizont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21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righ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workbookViewId="0">
      <selection activeCell="D24" sqref="D24"/>
    </sheetView>
  </sheetViews>
  <sheetFormatPr defaultRowHeight="14.5"/>
  <cols>
    <col min="1" max="1" width="55.54296875" bestFit="1" customWidth="1"/>
    <col min="2" max="2" width="17.54296875" bestFit="1" customWidth="1"/>
    <col min="3" max="3" width="20.1796875" bestFit="1" customWidth="1"/>
    <col min="4" max="4" width="19.81640625" customWidth="1"/>
    <col min="7" max="7" width="11.54296875" bestFit="1" customWidth="1"/>
  </cols>
  <sheetData>
    <row r="1" spans="1:15">
      <c r="B1" s="93" t="s">
        <v>350</v>
      </c>
      <c r="C1" s="93" t="s">
        <v>351</v>
      </c>
      <c r="D1" s="126" t="s">
        <v>371</v>
      </c>
    </row>
    <row r="2" spans="1:15">
      <c r="A2" t="s">
        <v>331</v>
      </c>
      <c r="B2" s="90">
        <v>105402</v>
      </c>
      <c r="C2" s="90">
        <v>105402</v>
      </c>
      <c r="D2" s="90">
        <v>105402</v>
      </c>
    </row>
    <row r="3" spans="1:15">
      <c r="A3" t="s">
        <v>332</v>
      </c>
      <c r="B3" s="90">
        <v>107200</v>
      </c>
      <c r="C3" s="92">
        <v>107200</v>
      </c>
      <c r="D3" s="92">
        <v>107200</v>
      </c>
    </row>
    <row r="4" spans="1:15">
      <c r="A4" t="s">
        <v>333</v>
      </c>
      <c r="B4" s="90">
        <v>2800</v>
      </c>
      <c r="C4" s="90">
        <v>2800</v>
      </c>
      <c r="D4" s="90">
        <v>2800</v>
      </c>
    </row>
    <row r="5" spans="1:15">
      <c r="A5" t="s">
        <v>334</v>
      </c>
      <c r="B5" s="90">
        <v>28500</v>
      </c>
      <c r="C5" s="90">
        <v>28500</v>
      </c>
      <c r="D5" s="90">
        <v>28500</v>
      </c>
    </row>
    <row r="6" spans="1:15">
      <c r="A6" t="s">
        <v>335</v>
      </c>
      <c r="B6" s="90">
        <v>4500</v>
      </c>
      <c r="C6" s="90">
        <v>4500</v>
      </c>
      <c r="D6" s="90">
        <v>4500</v>
      </c>
    </row>
    <row r="7" spans="1:15">
      <c r="A7" t="s">
        <v>336</v>
      </c>
      <c r="B7" s="90">
        <v>1550</v>
      </c>
      <c r="C7" s="90">
        <v>1550</v>
      </c>
      <c r="D7" s="90">
        <v>1550</v>
      </c>
    </row>
    <row r="8" spans="1:15">
      <c r="A8" t="s">
        <v>337</v>
      </c>
      <c r="B8" s="90">
        <v>3850</v>
      </c>
      <c r="C8" s="90">
        <v>3850</v>
      </c>
      <c r="D8" s="90">
        <v>3850</v>
      </c>
    </row>
    <row r="9" spans="1:15">
      <c r="A9" t="s">
        <v>338</v>
      </c>
      <c r="B9" s="90">
        <v>5400</v>
      </c>
      <c r="C9" s="90">
        <v>5400</v>
      </c>
      <c r="D9" s="90">
        <v>5400</v>
      </c>
    </row>
    <row r="10" spans="1:15">
      <c r="A10" t="s">
        <v>339</v>
      </c>
      <c r="B10" s="90">
        <v>4200</v>
      </c>
      <c r="C10" s="90">
        <v>4200</v>
      </c>
      <c r="D10" s="90">
        <v>4200</v>
      </c>
    </row>
    <row r="11" spans="1:15">
      <c r="A11" t="s">
        <v>340</v>
      </c>
      <c r="B11" s="90">
        <v>1900</v>
      </c>
      <c r="C11" s="90">
        <v>1900</v>
      </c>
      <c r="D11" s="90">
        <v>1900</v>
      </c>
    </row>
    <row r="12" spans="1:15">
      <c r="A12" t="s">
        <v>341</v>
      </c>
      <c r="B12" s="90">
        <v>1600</v>
      </c>
      <c r="C12" s="90">
        <v>1600</v>
      </c>
      <c r="D12" s="90">
        <v>1600</v>
      </c>
    </row>
    <row r="13" spans="1:15">
      <c r="A13" t="s">
        <v>342</v>
      </c>
      <c r="B13" s="90">
        <v>3920</v>
      </c>
      <c r="C13" s="90">
        <v>3920</v>
      </c>
      <c r="D13" s="90">
        <v>3920</v>
      </c>
    </row>
    <row r="14" spans="1:15">
      <c r="A14" t="s">
        <v>343</v>
      </c>
      <c r="B14" s="90">
        <v>1950</v>
      </c>
      <c r="C14" s="90">
        <v>0</v>
      </c>
      <c r="D14" s="90">
        <v>0</v>
      </c>
    </row>
    <row r="15" spans="1:15">
      <c r="A15" t="s">
        <v>344</v>
      </c>
      <c r="B15" s="90">
        <v>1700</v>
      </c>
      <c r="C15" s="90">
        <v>1700</v>
      </c>
      <c r="D15" s="90">
        <v>1700</v>
      </c>
    </row>
    <row r="16" spans="1:15">
      <c r="A16" t="s">
        <v>345</v>
      </c>
      <c r="B16" s="106">
        <v>3960</v>
      </c>
      <c r="C16" s="106">
        <v>3960</v>
      </c>
      <c r="D16" s="106">
        <v>3960</v>
      </c>
      <c r="K16" s="143" t="s">
        <v>361</v>
      </c>
      <c r="L16" s="143"/>
      <c r="M16" s="143"/>
      <c r="N16" s="143"/>
      <c r="O16" s="143"/>
    </row>
    <row r="17" spans="1:15">
      <c r="A17" t="s">
        <v>346</v>
      </c>
      <c r="B17" s="90">
        <v>3980</v>
      </c>
      <c r="C17" s="90">
        <v>3980</v>
      </c>
      <c r="D17" s="90">
        <v>3980</v>
      </c>
    </row>
    <row r="18" spans="1:15">
      <c r="A18" t="s">
        <v>347</v>
      </c>
      <c r="B18" s="90">
        <v>1200</v>
      </c>
      <c r="C18" s="90">
        <v>1200</v>
      </c>
      <c r="D18" s="90">
        <v>1200</v>
      </c>
    </row>
    <row r="20" spans="1:15">
      <c r="A20" t="s">
        <v>348</v>
      </c>
      <c r="B20" s="90">
        <f>SUM(B2:B19)</f>
        <v>283612</v>
      </c>
      <c r="C20" s="90">
        <f>SUM(C2:C19)</f>
        <v>281662</v>
      </c>
      <c r="D20" s="90">
        <f>SUM(D2:D19)</f>
        <v>281662</v>
      </c>
    </row>
    <row r="21" spans="1:15">
      <c r="A21" s="90"/>
      <c r="G21" s="90"/>
    </row>
    <row r="22" spans="1:15">
      <c r="A22" t="s">
        <v>349</v>
      </c>
      <c r="B22" s="90">
        <f>B20*0.05</f>
        <v>14180.6</v>
      </c>
      <c r="C22" s="90">
        <f>C20*0.05</f>
        <v>14083.1</v>
      </c>
      <c r="D22" s="90">
        <f>D20*0.05</f>
        <v>14083.1</v>
      </c>
    </row>
    <row r="23" spans="1:15">
      <c r="A23" s="90"/>
    </row>
    <row r="24" spans="1:15">
      <c r="A24" s="94" t="s">
        <v>352</v>
      </c>
      <c r="B24" s="91">
        <f>B20+B22</f>
        <v>297792.59999999998</v>
      </c>
      <c r="C24" s="91">
        <f>C20+C22</f>
        <v>295745.09999999998</v>
      </c>
      <c r="D24" s="91">
        <f>D20+D22</f>
        <v>295745.09999999998</v>
      </c>
    </row>
    <row r="25" spans="1:15">
      <c r="A25" s="90"/>
    </row>
    <row r="26" spans="1:15">
      <c r="A26" s="93" t="s">
        <v>353</v>
      </c>
      <c r="B26" s="95">
        <v>28001.48</v>
      </c>
      <c r="C26" s="95">
        <v>24408.9</v>
      </c>
      <c r="D26" s="90">
        <v>22694.7</v>
      </c>
    </row>
    <row r="28" spans="1:15" ht="18.5">
      <c r="A28" s="97" t="s">
        <v>354</v>
      </c>
      <c r="B28" s="96">
        <f>B24+B26</f>
        <v>325794.07999999996</v>
      </c>
      <c r="C28" s="98">
        <f>C24+C26</f>
        <v>320154</v>
      </c>
      <c r="D28" s="98">
        <f>D24+D26</f>
        <v>318439.8</v>
      </c>
    </row>
    <row r="30" spans="1:15">
      <c r="A30" s="99" t="s">
        <v>355</v>
      </c>
      <c r="B30" s="100">
        <f>B28*0.2</f>
        <v>65158.815999999992</v>
      </c>
      <c r="C30" s="100">
        <f>C28*0.2</f>
        <v>64030.8</v>
      </c>
      <c r="D30" s="130">
        <v>40621</v>
      </c>
      <c r="K30" s="144" t="s">
        <v>373</v>
      </c>
      <c r="L30" s="145"/>
      <c r="M30" s="145"/>
      <c r="N30" s="145"/>
      <c r="O30" s="145"/>
    </row>
    <row r="31" spans="1:15">
      <c r="A31" s="93" t="s">
        <v>356</v>
      </c>
      <c r="B31" s="90">
        <f>B30*0.3</f>
        <v>19547.644799999998</v>
      </c>
      <c r="C31" s="90">
        <f>C30*0.3</f>
        <v>19209.240000000002</v>
      </c>
      <c r="D31" s="131">
        <f>D30*0.3</f>
        <v>12186.3</v>
      </c>
      <c r="K31" s="145"/>
      <c r="L31" s="145"/>
      <c r="M31" s="145"/>
      <c r="N31" s="145"/>
      <c r="O31" s="145"/>
    </row>
    <row r="32" spans="1:15">
      <c r="A32" s="93" t="s">
        <v>357</v>
      </c>
      <c r="B32" s="90">
        <f>B30*0.7</f>
        <v>45611.17119999999</v>
      </c>
      <c r="C32" s="90">
        <f>C30*0.7</f>
        <v>44821.56</v>
      </c>
      <c r="D32" s="131">
        <f>D30*0.7</f>
        <v>28434.699999999997</v>
      </c>
      <c r="K32" s="145"/>
      <c r="L32" s="145"/>
      <c r="M32" s="145"/>
      <c r="N32" s="145"/>
      <c r="O32" s="145"/>
    </row>
    <row r="34" spans="1:4" ht="21">
      <c r="A34" s="103" t="s">
        <v>358</v>
      </c>
      <c r="B34" s="104">
        <f>B28+B30</f>
        <v>390952.89599999995</v>
      </c>
      <c r="C34" s="104">
        <f>C28+C30</f>
        <v>384184.8</v>
      </c>
      <c r="D34" s="104">
        <f>D28+D30</f>
        <v>359060.8</v>
      </c>
    </row>
    <row r="35" spans="1:4" ht="21">
      <c r="A35" s="101" t="s">
        <v>359</v>
      </c>
      <c r="B35" s="102">
        <f>B34*0.3</f>
        <v>117285.86879999998</v>
      </c>
      <c r="C35" s="102">
        <f>C34*0.3</f>
        <v>115255.43999999999</v>
      </c>
      <c r="D35" s="102">
        <f>D34*0.3</f>
        <v>107718.23999999999</v>
      </c>
    </row>
    <row r="36" spans="1:4" ht="21">
      <c r="A36" s="101" t="s">
        <v>360</v>
      </c>
      <c r="B36" s="102">
        <f>0.7*B34</f>
        <v>273667.02719999995</v>
      </c>
      <c r="C36" s="102">
        <f>0.7*C34</f>
        <v>268929.36</v>
      </c>
      <c r="D36" s="102">
        <f>0.7*D34</f>
        <v>251342.55999999997</v>
      </c>
    </row>
  </sheetData>
  <mergeCells count="2">
    <mergeCell ref="K16:O16"/>
    <mergeCell ref="K30:O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X207"/>
  <sheetViews>
    <sheetView showGridLines="0" tabSelected="1" zoomScale="90" zoomScaleNormal="90" workbookViewId="0">
      <pane ySplit="4" topLeftCell="A5" activePane="bottomLeft" state="frozen"/>
      <selection pane="bottomLeft" activeCell="N193" sqref="N193"/>
    </sheetView>
  </sheetViews>
  <sheetFormatPr defaultColWidth="14.453125" defaultRowHeight="14.5"/>
  <cols>
    <col min="1" max="1" width="9.453125" style="11" customWidth="1"/>
    <col min="2" max="2" width="33.453125" style="11" customWidth="1"/>
    <col min="3" max="3" width="9.453125" style="11" bestFit="1" customWidth="1"/>
    <col min="4" max="4" width="22.54296875" style="11" bestFit="1" customWidth="1"/>
    <col min="5" max="5" width="57.54296875" style="11" customWidth="1"/>
    <col min="6" max="6" width="13.453125" style="11" customWidth="1"/>
    <col min="7" max="7" width="12.453125" style="11" bestFit="1" customWidth="1"/>
    <col min="8" max="9" width="8.54296875" style="11" customWidth="1"/>
    <col min="10" max="10" width="10.453125" style="11" customWidth="1"/>
    <col min="11" max="11" width="17" style="11" customWidth="1"/>
    <col min="12" max="12" width="13.453125" style="11" customWidth="1"/>
    <col min="13" max="24" width="8.54296875" style="11" customWidth="1"/>
    <col min="25" max="16384" width="14.453125" style="11"/>
  </cols>
  <sheetData>
    <row r="2" spans="1:24" ht="21">
      <c r="B2" s="12" t="s">
        <v>0</v>
      </c>
    </row>
    <row r="4" spans="1:24" ht="18.5">
      <c r="A4" s="13" t="s">
        <v>1</v>
      </c>
      <c r="B4" s="14" t="s">
        <v>2</v>
      </c>
      <c r="C4" s="13" t="s">
        <v>3</v>
      </c>
      <c r="D4" s="13" t="s">
        <v>4</v>
      </c>
      <c r="E4" s="14" t="s">
        <v>5</v>
      </c>
      <c r="F4" s="13" t="s">
        <v>6</v>
      </c>
      <c r="G4" s="13" t="s">
        <v>7</v>
      </c>
    </row>
    <row r="5" spans="1:24">
      <c r="A5" s="15">
        <v>1</v>
      </c>
      <c r="B5" s="16" t="s">
        <v>8</v>
      </c>
      <c r="C5" s="16"/>
      <c r="D5" s="16"/>
      <c r="E5" s="16"/>
      <c r="F5" s="16"/>
      <c r="G5" s="16"/>
    </row>
    <row r="6" spans="1:24">
      <c r="A6" s="17"/>
      <c r="B6" s="105" t="s">
        <v>9</v>
      </c>
      <c r="C6" s="18">
        <v>2</v>
      </c>
      <c r="D6" s="1" t="s">
        <v>10</v>
      </c>
      <c r="E6" s="2"/>
      <c r="F6" s="3">
        <v>0</v>
      </c>
      <c r="G6" s="4">
        <f t="shared" ref="G6:G13" si="0">C6*F6</f>
        <v>0</v>
      </c>
      <c r="J6" s="75"/>
      <c r="K6" s="76"/>
      <c r="L6" s="77"/>
      <c r="M6" s="78"/>
    </row>
    <row r="7" spans="1:24" ht="29">
      <c r="A7" s="17"/>
      <c r="B7" s="19" t="s">
        <v>11</v>
      </c>
      <c r="C7" s="18">
        <v>2</v>
      </c>
      <c r="D7" s="20" t="s">
        <v>12</v>
      </c>
      <c r="E7" s="21" t="s">
        <v>374</v>
      </c>
      <c r="F7" s="22">
        <v>0</v>
      </c>
      <c r="G7" s="23">
        <f t="shared" si="0"/>
        <v>0</v>
      </c>
      <c r="J7" s="79"/>
    </row>
    <row r="8" spans="1:24" ht="29">
      <c r="A8" s="17"/>
      <c r="B8" s="19" t="s">
        <v>13</v>
      </c>
      <c r="C8" s="18">
        <v>2</v>
      </c>
      <c r="D8" s="20" t="s">
        <v>14</v>
      </c>
      <c r="E8" s="21" t="s">
        <v>15</v>
      </c>
      <c r="F8" s="22">
        <v>0</v>
      </c>
      <c r="G8" s="23">
        <f t="shared" si="0"/>
        <v>0</v>
      </c>
    </row>
    <row r="9" spans="1:24" ht="29">
      <c r="A9" s="17"/>
      <c r="B9" s="19" t="s">
        <v>16</v>
      </c>
      <c r="C9" s="111">
        <v>2</v>
      </c>
      <c r="D9" s="17" t="s">
        <v>17</v>
      </c>
      <c r="E9" s="21" t="s">
        <v>325</v>
      </c>
      <c r="F9" s="22">
        <v>0</v>
      </c>
      <c r="G9" s="23">
        <f t="shared" si="0"/>
        <v>0</v>
      </c>
    </row>
    <row r="10" spans="1:24" ht="29">
      <c r="A10" s="24"/>
      <c r="B10" s="25" t="s">
        <v>379</v>
      </c>
      <c r="C10" s="26">
        <v>1</v>
      </c>
      <c r="D10" s="27" t="s">
        <v>18</v>
      </c>
      <c r="E10" s="28" t="s">
        <v>380</v>
      </c>
      <c r="F10" s="29">
        <v>0</v>
      </c>
      <c r="G10" s="30">
        <f t="shared" si="0"/>
        <v>0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>
      <c r="A11" s="17"/>
      <c r="B11" s="19" t="s">
        <v>19</v>
      </c>
      <c r="C11" s="18">
        <v>1</v>
      </c>
      <c r="D11" s="20" t="s">
        <v>20</v>
      </c>
      <c r="E11" s="21" t="s">
        <v>21</v>
      </c>
      <c r="F11" s="22">
        <v>0</v>
      </c>
      <c r="G11" s="23">
        <f t="shared" si="0"/>
        <v>0</v>
      </c>
    </row>
    <row r="12" spans="1:24" ht="43.5">
      <c r="A12" s="17"/>
      <c r="B12" s="19" t="s">
        <v>22</v>
      </c>
      <c r="C12" s="18">
        <v>1</v>
      </c>
      <c r="D12" s="20" t="s">
        <v>23</v>
      </c>
      <c r="E12" s="21" t="s">
        <v>24</v>
      </c>
      <c r="F12" s="22">
        <v>0</v>
      </c>
      <c r="G12" s="23">
        <f t="shared" si="0"/>
        <v>0</v>
      </c>
      <c r="H12" s="81"/>
    </row>
    <row r="13" spans="1:24">
      <c r="A13" s="17"/>
      <c r="B13" s="31" t="s">
        <v>377</v>
      </c>
      <c r="C13" s="32">
        <v>2</v>
      </c>
      <c r="D13" s="32" t="s">
        <v>26</v>
      </c>
      <c r="E13" s="31" t="s">
        <v>27</v>
      </c>
      <c r="F13" s="33">
        <v>0</v>
      </c>
      <c r="G13" s="23">
        <f t="shared" si="0"/>
        <v>0</v>
      </c>
    </row>
    <row r="14" spans="1:24">
      <c r="A14" s="15">
        <v>2</v>
      </c>
      <c r="B14" s="16" t="s">
        <v>28</v>
      </c>
      <c r="C14" s="16"/>
      <c r="D14" s="16"/>
      <c r="E14" s="16"/>
      <c r="F14" s="16"/>
      <c r="G14" s="16"/>
    </row>
    <row r="15" spans="1:24">
      <c r="A15" s="17"/>
      <c r="B15" s="34" t="s">
        <v>29</v>
      </c>
      <c r="C15" s="35">
        <v>1</v>
      </c>
      <c r="D15" s="32" t="s">
        <v>30</v>
      </c>
      <c r="E15" s="31" t="s">
        <v>27</v>
      </c>
      <c r="F15" s="33">
        <v>0</v>
      </c>
      <c r="G15" s="23">
        <f t="shared" ref="G15:G20" si="1">C15*F15</f>
        <v>0</v>
      </c>
    </row>
    <row r="16" spans="1:24">
      <c r="A16" s="17"/>
      <c r="B16" s="19" t="s">
        <v>31</v>
      </c>
      <c r="C16" s="36">
        <v>2</v>
      </c>
      <c r="D16" s="20" t="s">
        <v>32</v>
      </c>
      <c r="E16" s="21" t="s">
        <v>33</v>
      </c>
      <c r="F16" s="22">
        <v>0</v>
      </c>
      <c r="G16" s="23">
        <f t="shared" si="1"/>
        <v>0</v>
      </c>
    </row>
    <row r="17" spans="1:24">
      <c r="A17" s="17"/>
      <c r="B17" s="19" t="s">
        <v>34</v>
      </c>
      <c r="C17" s="36">
        <v>1</v>
      </c>
      <c r="D17" s="20" t="s">
        <v>32</v>
      </c>
      <c r="E17" s="21"/>
      <c r="F17" s="22">
        <v>0</v>
      </c>
      <c r="G17" s="23">
        <f t="shared" si="1"/>
        <v>0</v>
      </c>
    </row>
    <row r="18" spans="1:24">
      <c r="A18" s="17"/>
      <c r="B18" s="19" t="s">
        <v>38</v>
      </c>
      <c r="C18" s="36">
        <v>2</v>
      </c>
      <c r="D18" s="20"/>
      <c r="E18" s="21" t="s">
        <v>39</v>
      </c>
      <c r="F18" s="22">
        <v>0</v>
      </c>
      <c r="G18" s="23">
        <f t="shared" si="1"/>
        <v>0</v>
      </c>
    </row>
    <row r="19" spans="1:24" ht="29">
      <c r="A19" s="17"/>
      <c r="B19" s="34" t="s">
        <v>40</v>
      </c>
      <c r="C19" s="35">
        <v>2</v>
      </c>
      <c r="D19" s="32"/>
      <c r="E19" s="31" t="s">
        <v>41</v>
      </c>
      <c r="F19" s="33">
        <v>0</v>
      </c>
      <c r="G19" s="23">
        <f t="shared" si="1"/>
        <v>0</v>
      </c>
    </row>
    <row r="20" spans="1:24" ht="29">
      <c r="A20" s="17"/>
      <c r="B20" s="19" t="s">
        <v>42</v>
      </c>
      <c r="C20" s="36" t="s">
        <v>43</v>
      </c>
      <c r="D20" s="20" t="s">
        <v>44</v>
      </c>
      <c r="E20" s="21" t="s">
        <v>45</v>
      </c>
      <c r="F20" s="22">
        <v>0</v>
      </c>
      <c r="G20" s="23">
        <f t="shared" si="1"/>
        <v>0</v>
      </c>
    </row>
    <row r="21" spans="1:24">
      <c r="A21" s="15">
        <v>3</v>
      </c>
      <c r="B21" s="16" t="s">
        <v>46</v>
      </c>
      <c r="C21" s="16"/>
      <c r="D21" s="16"/>
      <c r="E21" s="16"/>
      <c r="F21" s="16"/>
      <c r="G21" s="16"/>
    </row>
    <row r="22" spans="1:24" ht="29">
      <c r="A22" s="17"/>
      <c r="B22" s="34" t="s">
        <v>47</v>
      </c>
      <c r="C22" s="32">
        <v>1</v>
      </c>
      <c r="D22" s="32" t="s">
        <v>48</v>
      </c>
      <c r="E22" s="31" t="s">
        <v>49</v>
      </c>
      <c r="F22" s="33">
        <v>0</v>
      </c>
      <c r="G22" s="23">
        <f t="shared" ref="G22:G48" si="2">C22*F22</f>
        <v>0</v>
      </c>
    </row>
    <row r="23" spans="1:24" ht="29">
      <c r="A23" s="17"/>
      <c r="B23" s="19" t="s">
        <v>50</v>
      </c>
      <c r="C23" s="18">
        <v>10</v>
      </c>
      <c r="D23" s="20" t="s">
        <v>48</v>
      </c>
      <c r="E23" s="21" t="s">
        <v>51</v>
      </c>
      <c r="F23" s="22">
        <v>0</v>
      </c>
      <c r="G23" s="23">
        <f t="shared" si="2"/>
        <v>0</v>
      </c>
    </row>
    <row r="24" spans="1:24" ht="29">
      <c r="A24" s="17"/>
      <c r="B24" s="34" t="s">
        <v>52</v>
      </c>
      <c r="C24" s="32">
        <v>2</v>
      </c>
      <c r="D24" s="32" t="s">
        <v>48</v>
      </c>
      <c r="E24" s="31" t="s">
        <v>53</v>
      </c>
      <c r="F24" s="33">
        <v>0</v>
      </c>
      <c r="G24" s="23">
        <f t="shared" si="2"/>
        <v>0</v>
      </c>
    </row>
    <row r="25" spans="1:24" ht="29">
      <c r="A25" s="17"/>
      <c r="B25" s="19" t="s">
        <v>54</v>
      </c>
      <c r="C25" s="18">
        <v>10</v>
      </c>
      <c r="D25" s="20" t="s">
        <v>48</v>
      </c>
      <c r="E25" s="21" t="s">
        <v>55</v>
      </c>
      <c r="F25" s="22">
        <v>0</v>
      </c>
      <c r="G25" s="23">
        <f t="shared" si="2"/>
        <v>0</v>
      </c>
    </row>
    <row r="26" spans="1:24" ht="58">
      <c r="A26" s="24"/>
      <c r="B26" s="25" t="s">
        <v>56</v>
      </c>
      <c r="C26" s="26">
        <v>1</v>
      </c>
      <c r="D26" s="26" t="s">
        <v>57</v>
      </c>
      <c r="E26" s="37" t="s">
        <v>326</v>
      </c>
      <c r="F26" s="29">
        <v>0</v>
      </c>
      <c r="G26" s="30">
        <f t="shared" si="2"/>
        <v>0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>
      <c r="A27" s="17"/>
      <c r="B27" s="19" t="s">
        <v>58</v>
      </c>
      <c r="C27" s="18">
        <v>1</v>
      </c>
      <c r="D27" s="20" t="s">
        <v>59</v>
      </c>
      <c r="E27" s="21"/>
      <c r="F27" s="22">
        <v>0</v>
      </c>
      <c r="G27" s="23">
        <f t="shared" si="2"/>
        <v>0</v>
      </c>
    </row>
    <row r="28" spans="1:24">
      <c r="A28" s="17"/>
      <c r="B28" s="19" t="s">
        <v>60</v>
      </c>
      <c r="C28" s="18">
        <v>1</v>
      </c>
      <c r="D28" s="20" t="s">
        <v>61</v>
      </c>
      <c r="E28" s="21"/>
      <c r="F28" s="22">
        <v>0</v>
      </c>
      <c r="G28" s="23">
        <f t="shared" si="2"/>
        <v>0</v>
      </c>
    </row>
    <row r="29" spans="1:24">
      <c r="A29" s="17"/>
      <c r="B29" s="19" t="s">
        <v>62</v>
      </c>
      <c r="C29" s="18">
        <v>1</v>
      </c>
      <c r="D29" s="20" t="s">
        <v>61</v>
      </c>
      <c r="E29" s="21"/>
      <c r="F29" s="22">
        <v>0</v>
      </c>
      <c r="G29" s="23">
        <f t="shared" si="2"/>
        <v>0</v>
      </c>
    </row>
    <row r="30" spans="1:24">
      <c r="A30" s="17"/>
      <c r="B30" s="19" t="s">
        <v>63</v>
      </c>
      <c r="C30" s="18">
        <v>1</v>
      </c>
      <c r="D30" s="20" t="s">
        <v>64</v>
      </c>
      <c r="E30" s="21"/>
      <c r="F30" s="22">
        <v>0</v>
      </c>
      <c r="G30" s="23">
        <f t="shared" si="2"/>
        <v>0</v>
      </c>
    </row>
    <row r="31" spans="1:24">
      <c r="A31" s="17"/>
      <c r="B31" s="19" t="s">
        <v>65</v>
      </c>
      <c r="C31" s="18">
        <v>2</v>
      </c>
      <c r="D31" s="20" t="s">
        <v>66</v>
      </c>
      <c r="E31" s="21"/>
      <c r="F31" s="22">
        <v>0</v>
      </c>
      <c r="G31" s="23">
        <f t="shared" si="2"/>
        <v>0</v>
      </c>
    </row>
    <row r="32" spans="1:24">
      <c r="A32" s="17"/>
      <c r="B32" s="19" t="s">
        <v>67</v>
      </c>
      <c r="C32" s="18">
        <v>1</v>
      </c>
      <c r="D32" s="20" t="s">
        <v>68</v>
      </c>
      <c r="E32" s="21"/>
      <c r="F32" s="22">
        <v>0</v>
      </c>
      <c r="G32" s="23">
        <f t="shared" si="2"/>
        <v>0</v>
      </c>
    </row>
    <row r="33" spans="1:24">
      <c r="A33" s="17"/>
      <c r="B33" s="19" t="s">
        <v>69</v>
      </c>
      <c r="C33" s="18">
        <v>1</v>
      </c>
      <c r="D33" s="20" t="s">
        <v>70</v>
      </c>
      <c r="E33" s="21"/>
      <c r="F33" s="22">
        <v>0</v>
      </c>
      <c r="G33" s="23">
        <f t="shared" si="2"/>
        <v>0</v>
      </c>
    </row>
    <row r="34" spans="1:24">
      <c r="A34" s="17"/>
      <c r="B34" s="19" t="s">
        <v>71</v>
      </c>
      <c r="C34" s="18">
        <v>2</v>
      </c>
      <c r="D34" s="20" t="s">
        <v>72</v>
      </c>
      <c r="E34" s="21" t="s">
        <v>73</v>
      </c>
      <c r="F34" s="22">
        <v>0</v>
      </c>
      <c r="G34" s="23">
        <f t="shared" si="2"/>
        <v>0</v>
      </c>
    </row>
    <row r="35" spans="1:24">
      <c r="A35" s="17"/>
      <c r="B35" s="19" t="s">
        <v>74</v>
      </c>
      <c r="C35" s="18">
        <v>1</v>
      </c>
      <c r="D35" s="20" t="s">
        <v>75</v>
      </c>
      <c r="E35" s="21"/>
      <c r="F35" s="22">
        <v>0</v>
      </c>
      <c r="G35" s="23">
        <f t="shared" si="2"/>
        <v>0</v>
      </c>
    </row>
    <row r="36" spans="1:24">
      <c r="A36" s="17"/>
      <c r="B36" s="19" t="s">
        <v>76</v>
      </c>
      <c r="C36" s="18">
        <v>1</v>
      </c>
      <c r="D36" s="20" t="s">
        <v>77</v>
      </c>
      <c r="E36" s="21"/>
      <c r="F36" s="22">
        <v>0</v>
      </c>
      <c r="G36" s="23">
        <f t="shared" si="2"/>
        <v>0</v>
      </c>
    </row>
    <row r="37" spans="1:24">
      <c r="A37" s="17"/>
      <c r="B37" s="19" t="s">
        <v>78</v>
      </c>
      <c r="C37" s="18">
        <v>3</v>
      </c>
      <c r="D37" s="20" t="s">
        <v>79</v>
      </c>
      <c r="E37" s="21" t="s">
        <v>80</v>
      </c>
      <c r="F37" s="22">
        <v>0</v>
      </c>
      <c r="G37" s="23">
        <f t="shared" si="2"/>
        <v>0</v>
      </c>
    </row>
    <row r="38" spans="1:24">
      <c r="A38" s="17"/>
      <c r="B38" s="19" t="s">
        <v>81</v>
      </c>
      <c r="C38" s="18">
        <v>1</v>
      </c>
      <c r="D38" s="20" t="s">
        <v>82</v>
      </c>
      <c r="E38" s="21" t="s">
        <v>83</v>
      </c>
      <c r="F38" s="22">
        <v>0</v>
      </c>
      <c r="G38" s="23">
        <f t="shared" si="2"/>
        <v>0</v>
      </c>
    </row>
    <row r="39" spans="1:24">
      <c r="A39" s="17"/>
      <c r="B39" s="19" t="s">
        <v>84</v>
      </c>
      <c r="C39" s="18">
        <v>2</v>
      </c>
      <c r="D39" s="20" t="s">
        <v>85</v>
      </c>
      <c r="E39" s="21"/>
      <c r="F39" s="22">
        <v>0</v>
      </c>
      <c r="G39" s="23">
        <f t="shared" si="2"/>
        <v>0</v>
      </c>
    </row>
    <row r="40" spans="1:24">
      <c r="A40" s="17"/>
      <c r="B40" s="19" t="s">
        <v>86</v>
      </c>
      <c r="C40" s="18">
        <v>2</v>
      </c>
      <c r="D40" s="20" t="s">
        <v>87</v>
      </c>
      <c r="E40" s="21"/>
      <c r="F40" s="22">
        <v>0</v>
      </c>
      <c r="G40" s="23">
        <f t="shared" si="2"/>
        <v>0</v>
      </c>
    </row>
    <row r="41" spans="1:24">
      <c r="A41" s="17"/>
      <c r="B41" s="19" t="s">
        <v>88</v>
      </c>
      <c r="C41" s="18">
        <v>3</v>
      </c>
      <c r="D41" s="20" t="s">
        <v>89</v>
      </c>
      <c r="E41" s="21"/>
      <c r="F41" s="22">
        <v>0</v>
      </c>
      <c r="G41" s="23">
        <f t="shared" si="2"/>
        <v>0</v>
      </c>
    </row>
    <row r="42" spans="1:24" ht="29">
      <c r="A42" s="17"/>
      <c r="B42" s="19" t="s">
        <v>90</v>
      </c>
      <c r="C42" s="18">
        <v>2</v>
      </c>
      <c r="D42" s="20"/>
      <c r="E42" s="21"/>
      <c r="F42" s="22">
        <v>0</v>
      </c>
      <c r="G42" s="23">
        <f t="shared" si="2"/>
        <v>0</v>
      </c>
    </row>
    <row r="43" spans="1:24">
      <c r="A43" s="17"/>
      <c r="B43" s="19" t="s">
        <v>91</v>
      </c>
      <c r="C43" s="18">
        <v>2</v>
      </c>
      <c r="D43" s="20" t="s">
        <v>92</v>
      </c>
      <c r="E43" s="21" t="s">
        <v>93</v>
      </c>
      <c r="F43" s="22">
        <v>0</v>
      </c>
      <c r="G43" s="23">
        <f t="shared" si="2"/>
        <v>0</v>
      </c>
    </row>
    <row r="44" spans="1:24">
      <c r="A44" s="17"/>
      <c r="B44" s="19" t="s">
        <v>94</v>
      </c>
      <c r="C44" s="36">
        <v>3</v>
      </c>
      <c r="D44" s="20" t="s">
        <v>95</v>
      </c>
      <c r="E44" s="21" t="s">
        <v>73</v>
      </c>
      <c r="F44" s="22">
        <v>0</v>
      </c>
      <c r="G44" s="23">
        <f t="shared" si="2"/>
        <v>0</v>
      </c>
    </row>
    <row r="45" spans="1:24" ht="29">
      <c r="A45" s="5"/>
      <c r="B45" s="6" t="s">
        <v>96</v>
      </c>
      <c r="C45" s="1">
        <v>1</v>
      </c>
      <c r="D45" s="1" t="s">
        <v>97</v>
      </c>
      <c r="E45" s="2"/>
      <c r="F45" s="22">
        <v>0</v>
      </c>
      <c r="G45" s="4">
        <f t="shared" si="2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29">
      <c r="A46" s="24"/>
      <c r="B46" s="25" t="s">
        <v>98</v>
      </c>
      <c r="C46" s="26">
        <v>1</v>
      </c>
      <c r="D46" s="26"/>
      <c r="E46" s="108" t="s">
        <v>362</v>
      </c>
      <c r="F46" s="29">
        <v>0</v>
      </c>
      <c r="G46" s="30">
        <f t="shared" si="2"/>
        <v>0</v>
      </c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>
      <c r="A47" s="17"/>
      <c r="B47" s="19" t="s">
        <v>99</v>
      </c>
      <c r="C47" s="18">
        <v>1</v>
      </c>
      <c r="D47" s="20" t="s">
        <v>100</v>
      </c>
      <c r="E47" s="21"/>
      <c r="F47" s="29">
        <v>0</v>
      </c>
      <c r="G47" s="23">
        <f t="shared" si="2"/>
        <v>0</v>
      </c>
    </row>
    <row r="48" spans="1:24" ht="43.5">
      <c r="A48" s="17"/>
      <c r="B48" s="34" t="s">
        <v>101</v>
      </c>
      <c r="C48" s="32">
        <v>1</v>
      </c>
      <c r="D48" s="32" t="s">
        <v>102</v>
      </c>
      <c r="E48" s="31" t="s">
        <v>27</v>
      </c>
      <c r="F48" s="33">
        <v>0</v>
      </c>
      <c r="G48" s="23">
        <f t="shared" si="2"/>
        <v>0</v>
      </c>
    </row>
    <row r="49" spans="1:7">
      <c r="A49" s="15">
        <v>4</v>
      </c>
      <c r="B49" s="16" t="s">
        <v>103</v>
      </c>
      <c r="C49" s="16"/>
      <c r="D49" s="16"/>
      <c r="E49" s="16"/>
      <c r="F49" s="16"/>
      <c r="G49" s="16"/>
    </row>
    <row r="50" spans="1:7" ht="29">
      <c r="A50" s="17"/>
      <c r="B50" s="34" t="s">
        <v>104</v>
      </c>
      <c r="C50" s="32">
        <v>1</v>
      </c>
      <c r="D50" s="32" t="s">
        <v>105</v>
      </c>
      <c r="E50" s="31" t="s">
        <v>27</v>
      </c>
      <c r="F50" s="33">
        <v>0</v>
      </c>
      <c r="G50" s="23">
        <f>C50*F50</f>
        <v>0</v>
      </c>
    </row>
    <row r="51" spans="1:7" ht="43.5">
      <c r="A51" s="107"/>
      <c r="B51" s="125" t="s">
        <v>106</v>
      </c>
      <c r="C51" s="124">
        <v>2</v>
      </c>
      <c r="D51" s="127" t="s">
        <v>370</v>
      </c>
      <c r="E51" s="16"/>
      <c r="F51" s="29">
        <v>0</v>
      </c>
      <c r="G51" s="23">
        <f>C51*F51</f>
        <v>0</v>
      </c>
    </row>
    <row r="52" spans="1:7">
      <c r="A52" s="17"/>
      <c r="B52" s="125" t="s">
        <v>107</v>
      </c>
      <c r="C52" s="110">
        <v>2</v>
      </c>
      <c r="D52" s="128" t="s">
        <v>108</v>
      </c>
      <c r="E52" s="31"/>
      <c r="F52" s="29">
        <v>0</v>
      </c>
      <c r="G52" s="23">
        <f>C52*F52</f>
        <v>0</v>
      </c>
    </row>
    <row r="53" spans="1:7">
      <c r="A53" s="15">
        <v>5</v>
      </c>
      <c r="B53" s="16" t="s">
        <v>109</v>
      </c>
      <c r="C53" s="16"/>
      <c r="D53" s="16"/>
      <c r="E53" s="16"/>
      <c r="F53" s="16"/>
      <c r="G53" s="16"/>
    </row>
    <row r="54" spans="1:7">
      <c r="A54" s="17"/>
      <c r="B54" s="19" t="s">
        <v>110</v>
      </c>
      <c r="C54" s="18">
        <v>1</v>
      </c>
      <c r="D54" s="20" t="s">
        <v>111</v>
      </c>
      <c r="E54" s="136"/>
      <c r="F54" s="29">
        <v>0</v>
      </c>
      <c r="G54" s="23">
        <f>C54*F54</f>
        <v>0</v>
      </c>
    </row>
    <row r="55" spans="1:7">
      <c r="A55" s="17"/>
      <c r="B55" s="109" t="s">
        <v>363</v>
      </c>
      <c r="C55" s="18">
        <v>1</v>
      </c>
      <c r="D55" s="110" t="s">
        <v>364</v>
      </c>
      <c r="E55" s="21"/>
      <c r="F55" s="29">
        <v>0</v>
      </c>
      <c r="G55" s="23">
        <f>C55*F55</f>
        <v>0</v>
      </c>
    </row>
    <row r="56" spans="1:7">
      <c r="A56" s="17"/>
      <c r="B56" s="19" t="s">
        <v>114</v>
      </c>
      <c r="C56" s="18">
        <v>1</v>
      </c>
      <c r="D56" s="20"/>
      <c r="E56" s="21"/>
      <c r="F56" s="29">
        <v>0</v>
      </c>
      <c r="G56" s="23">
        <f>C56*F56</f>
        <v>0</v>
      </c>
    </row>
    <row r="57" spans="1:7">
      <c r="A57" s="15">
        <v>6</v>
      </c>
      <c r="B57" s="16" t="s">
        <v>115</v>
      </c>
      <c r="C57" s="16"/>
      <c r="D57" s="16"/>
      <c r="E57" s="16"/>
      <c r="F57" s="16"/>
      <c r="G57" s="16"/>
    </row>
    <row r="58" spans="1:7" ht="29">
      <c r="A58" s="17"/>
      <c r="B58" s="19" t="s">
        <v>116</v>
      </c>
      <c r="C58" s="18">
        <v>2</v>
      </c>
      <c r="D58" s="20" t="s">
        <v>117</v>
      </c>
      <c r="E58" s="21" t="s">
        <v>118</v>
      </c>
      <c r="F58" s="29">
        <v>0</v>
      </c>
      <c r="G58" s="23">
        <f t="shared" ref="G58:G67" si="3">C58*F58</f>
        <v>0</v>
      </c>
    </row>
    <row r="59" spans="1:7">
      <c r="A59" s="17"/>
      <c r="B59" s="19" t="s">
        <v>119</v>
      </c>
      <c r="C59" s="18">
        <v>2</v>
      </c>
      <c r="D59" s="20"/>
      <c r="E59" s="21" t="s">
        <v>120</v>
      </c>
      <c r="F59" s="29">
        <v>0</v>
      </c>
      <c r="G59" s="23">
        <f t="shared" si="3"/>
        <v>0</v>
      </c>
    </row>
    <row r="60" spans="1:7">
      <c r="A60" s="17"/>
      <c r="B60" s="19" t="s">
        <v>121</v>
      </c>
      <c r="C60" s="18">
        <v>2</v>
      </c>
      <c r="D60" s="20"/>
      <c r="E60" s="21" t="s">
        <v>122</v>
      </c>
      <c r="F60" s="29">
        <v>0</v>
      </c>
      <c r="G60" s="23">
        <f t="shared" si="3"/>
        <v>0</v>
      </c>
    </row>
    <row r="61" spans="1:7">
      <c r="A61" s="17"/>
      <c r="B61" s="19" t="s">
        <v>123</v>
      </c>
      <c r="C61" s="18">
        <v>2</v>
      </c>
      <c r="D61" s="20"/>
      <c r="E61" s="21" t="s">
        <v>122</v>
      </c>
      <c r="F61" s="29">
        <v>0</v>
      </c>
      <c r="G61" s="23">
        <f t="shared" si="3"/>
        <v>0</v>
      </c>
    </row>
    <row r="62" spans="1:7">
      <c r="A62" s="17"/>
      <c r="B62" s="19" t="s">
        <v>124</v>
      </c>
      <c r="C62" s="18">
        <v>6</v>
      </c>
      <c r="D62" s="20"/>
      <c r="E62" s="21" t="s">
        <v>125</v>
      </c>
      <c r="F62" s="29">
        <v>0</v>
      </c>
      <c r="G62" s="23">
        <f t="shared" si="3"/>
        <v>0</v>
      </c>
    </row>
    <row r="63" spans="1:7">
      <c r="A63" s="17"/>
      <c r="B63" s="19" t="s">
        <v>126</v>
      </c>
      <c r="C63" s="18">
        <v>1</v>
      </c>
      <c r="D63" s="20"/>
      <c r="E63" s="21" t="s">
        <v>127</v>
      </c>
      <c r="F63" s="29">
        <v>0</v>
      </c>
      <c r="G63" s="23">
        <f t="shared" si="3"/>
        <v>0</v>
      </c>
    </row>
    <row r="64" spans="1:7" ht="43.5">
      <c r="A64" s="17"/>
      <c r="B64" s="19" t="s">
        <v>128</v>
      </c>
      <c r="C64" s="18">
        <v>2</v>
      </c>
      <c r="D64" s="20"/>
      <c r="E64" s="21" t="s">
        <v>327</v>
      </c>
      <c r="F64" s="29">
        <v>0</v>
      </c>
      <c r="G64" s="23">
        <f t="shared" si="3"/>
        <v>0</v>
      </c>
    </row>
    <row r="65" spans="1:7" ht="43.5">
      <c r="A65" s="17"/>
      <c r="B65" s="19" t="s">
        <v>129</v>
      </c>
      <c r="C65" s="18">
        <v>1</v>
      </c>
      <c r="D65" s="20"/>
      <c r="E65" s="21" t="s">
        <v>130</v>
      </c>
      <c r="F65" s="29">
        <v>0</v>
      </c>
      <c r="G65" s="23">
        <f t="shared" si="3"/>
        <v>0</v>
      </c>
    </row>
    <row r="66" spans="1:7" ht="29">
      <c r="A66" s="17"/>
      <c r="B66" s="19" t="s">
        <v>131</v>
      </c>
      <c r="C66" s="18">
        <v>1</v>
      </c>
      <c r="D66" s="20"/>
      <c r="E66" s="21" t="s">
        <v>132</v>
      </c>
      <c r="F66" s="29">
        <v>0</v>
      </c>
      <c r="G66" s="23">
        <f t="shared" si="3"/>
        <v>0</v>
      </c>
    </row>
    <row r="67" spans="1:7" ht="58">
      <c r="A67" s="17"/>
      <c r="B67" s="19" t="s">
        <v>133</v>
      </c>
      <c r="C67" s="18">
        <v>2</v>
      </c>
      <c r="D67" s="20" t="s">
        <v>134</v>
      </c>
      <c r="E67" s="39"/>
      <c r="F67" s="29">
        <v>0</v>
      </c>
      <c r="G67" s="23">
        <f t="shared" si="3"/>
        <v>0</v>
      </c>
    </row>
    <row r="68" spans="1:7">
      <c r="A68" s="15">
        <v>7</v>
      </c>
      <c r="B68" s="16" t="s">
        <v>135</v>
      </c>
      <c r="C68" s="16"/>
      <c r="D68" s="16"/>
      <c r="E68" s="16"/>
      <c r="F68" s="16"/>
      <c r="G68" s="16"/>
    </row>
    <row r="69" spans="1:7">
      <c r="A69" s="17"/>
      <c r="B69" s="34" t="s">
        <v>136</v>
      </c>
      <c r="C69" s="32">
        <v>1</v>
      </c>
      <c r="D69" s="32" t="s">
        <v>137</v>
      </c>
      <c r="E69" s="31" t="s">
        <v>27</v>
      </c>
      <c r="F69" s="33">
        <v>0</v>
      </c>
      <c r="G69" s="23">
        <f t="shared" ref="G69:G74" si="4">C69*F69</f>
        <v>0</v>
      </c>
    </row>
    <row r="70" spans="1:7" ht="29">
      <c r="A70" s="17"/>
      <c r="B70" s="19" t="s">
        <v>138</v>
      </c>
      <c r="C70" s="18">
        <v>1</v>
      </c>
      <c r="D70" s="20" t="s">
        <v>139</v>
      </c>
      <c r="E70" s="21" t="s">
        <v>328</v>
      </c>
      <c r="F70" s="29">
        <v>0</v>
      </c>
      <c r="G70" s="23">
        <f t="shared" si="4"/>
        <v>0</v>
      </c>
    </row>
    <row r="71" spans="1:7" ht="29">
      <c r="A71" s="17"/>
      <c r="B71" s="19" t="s">
        <v>140</v>
      </c>
      <c r="C71" s="18">
        <v>2</v>
      </c>
      <c r="D71" s="20" t="s">
        <v>141</v>
      </c>
      <c r="E71" s="21"/>
      <c r="F71" s="29">
        <v>0</v>
      </c>
      <c r="G71" s="23">
        <f t="shared" si="4"/>
        <v>0</v>
      </c>
    </row>
    <row r="72" spans="1:7" ht="29">
      <c r="A72" s="17"/>
      <c r="B72" s="19" t="s">
        <v>142</v>
      </c>
      <c r="C72" s="18">
        <v>1</v>
      </c>
      <c r="D72" s="20" t="s">
        <v>143</v>
      </c>
      <c r="E72" s="21" t="s">
        <v>144</v>
      </c>
      <c r="F72" s="29">
        <v>0</v>
      </c>
      <c r="G72" s="23">
        <f t="shared" si="4"/>
        <v>0</v>
      </c>
    </row>
    <row r="73" spans="1:7" ht="29">
      <c r="A73" s="17"/>
      <c r="B73" s="19" t="s">
        <v>145</v>
      </c>
      <c r="C73" s="18">
        <v>1</v>
      </c>
      <c r="D73" s="20"/>
      <c r="E73" s="21" t="s">
        <v>146</v>
      </c>
      <c r="F73" s="29">
        <v>0</v>
      </c>
      <c r="G73" s="23">
        <f t="shared" si="4"/>
        <v>0</v>
      </c>
    </row>
    <row r="74" spans="1:7">
      <c r="A74" s="17"/>
      <c r="B74" s="19" t="s">
        <v>147</v>
      </c>
      <c r="C74" s="18">
        <v>2</v>
      </c>
      <c r="D74" s="20"/>
      <c r="E74" s="21"/>
      <c r="F74" s="29">
        <v>0</v>
      </c>
      <c r="G74" s="23">
        <f t="shared" si="4"/>
        <v>0</v>
      </c>
    </row>
    <row r="75" spans="1:7">
      <c r="A75" s="15">
        <v>8</v>
      </c>
      <c r="B75" s="16" t="s">
        <v>148</v>
      </c>
      <c r="C75" s="16"/>
      <c r="D75" s="16"/>
      <c r="E75" s="16"/>
      <c r="F75" s="16"/>
      <c r="G75" s="16"/>
    </row>
    <row r="76" spans="1:7">
      <c r="A76" s="17"/>
      <c r="B76" s="19" t="s">
        <v>149</v>
      </c>
      <c r="C76" s="18">
        <v>1</v>
      </c>
      <c r="D76" s="20"/>
      <c r="E76" s="21" t="s">
        <v>329</v>
      </c>
      <c r="F76" s="29">
        <v>0</v>
      </c>
      <c r="G76" s="23">
        <f t="shared" ref="G76:G85" si="5">C76*F76</f>
        <v>0</v>
      </c>
    </row>
    <row r="77" spans="1:7">
      <c r="A77" s="17"/>
      <c r="B77" s="19" t="s">
        <v>150</v>
      </c>
      <c r="C77" s="18">
        <v>1</v>
      </c>
      <c r="D77" s="20" t="s">
        <v>151</v>
      </c>
      <c r="E77" s="21"/>
      <c r="F77" s="29">
        <v>0</v>
      </c>
      <c r="G77" s="23">
        <f t="shared" si="5"/>
        <v>0</v>
      </c>
    </row>
    <row r="78" spans="1:7">
      <c r="A78" s="17"/>
      <c r="B78" s="19" t="s">
        <v>152</v>
      </c>
      <c r="C78" s="18">
        <v>1</v>
      </c>
      <c r="D78" s="20" t="s">
        <v>153</v>
      </c>
      <c r="E78" s="21"/>
      <c r="F78" s="29">
        <v>0</v>
      </c>
      <c r="G78" s="23">
        <f t="shared" si="5"/>
        <v>0</v>
      </c>
    </row>
    <row r="79" spans="1:7">
      <c r="A79" s="17"/>
      <c r="B79" s="19" t="s">
        <v>154</v>
      </c>
      <c r="C79" s="18">
        <v>1</v>
      </c>
      <c r="D79" s="20" t="s">
        <v>155</v>
      </c>
      <c r="E79" s="21"/>
      <c r="F79" s="29">
        <v>0</v>
      </c>
      <c r="G79" s="23">
        <f t="shared" si="5"/>
        <v>0</v>
      </c>
    </row>
    <row r="80" spans="1:7">
      <c r="A80" s="17"/>
      <c r="B80" s="19" t="s">
        <v>156</v>
      </c>
      <c r="C80" s="18">
        <v>1</v>
      </c>
      <c r="D80" s="20" t="s">
        <v>157</v>
      </c>
      <c r="E80" s="21"/>
      <c r="F80" s="29">
        <v>0</v>
      </c>
      <c r="G80" s="23">
        <f t="shared" si="5"/>
        <v>0</v>
      </c>
    </row>
    <row r="81" spans="1:24">
      <c r="A81" s="17"/>
      <c r="B81" s="19" t="s">
        <v>158</v>
      </c>
      <c r="C81" s="18">
        <v>1</v>
      </c>
      <c r="D81" s="20" t="s">
        <v>159</v>
      </c>
      <c r="E81" s="21"/>
      <c r="F81" s="29">
        <v>0</v>
      </c>
      <c r="G81" s="23">
        <f t="shared" si="5"/>
        <v>0</v>
      </c>
    </row>
    <row r="82" spans="1:24">
      <c r="A82" s="17"/>
      <c r="B82" s="19" t="s">
        <v>160</v>
      </c>
      <c r="C82" s="18">
        <v>1</v>
      </c>
      <c r="D82" s="20" t="s">
        <v>161</v>
      </c>
      <c r="E82" s="21"/>
      <c r="F82" s="29">
        <v>0</v>
      </c>
      <c r="G82" s="23">
        <f t="shared" si="5"/>
        <v>0</v>
      </c>
    </row>
    <row r="83" spans="1:24">
      <c r="A83" s="17"/>
      <c r="B83" s="19" t="s">
        <v>162</v>
      </c>
      <c r="C83" s="18">
        <v>1</v>
      </c>
      <c r="D83" s="20"/>
      <c r="E83" s="21"/>
      <c r="F83" s="29">
        <v>0</v>
      </c>
      <c r="G83" s="23">
        <f t="shared" si="5"/>
        <v>0</v>
      </c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</row>
    <row r="84" spans="1:24" ht="29">
      <c r="A84" s="17"/>
      <c r="B84" s="19" t="s">
        <v>163</v>
      </c>
      <c r="C84" s="18">
        <v>1</v>
      </c>
      <c r="D84" s="20"/>
      <c r="E84" s="21" t="s">
        <v>164</v>
      </c>
      <c r="F84" s="29">
        <v>0</v>
      </c>
      <c r="G84" s="23">
        <f t="shared" si="5"/>
        <v>0</v>
      </c>
    </row>
    <row r="85" spans="1:24" ht="29">
      <c r="A85" s="17"/>
      <c r="B85" s="19" t="s">
        <v>165</v>
      </c>
      <c r="C85" s="18">
        <v>1</v>
      </c>
      <c r="D85" s="20" t="s">
        <v>166</v>
      </c>
      <c r="E85" s="21" t="s">
        <v>167</v>
      </c>
      <c r="F85" s="29">
        <v>0</v>
      </c>
      <c r="G85" s="23">
        <f t="shared" si="5"/>
        <v>0</v>
      </c>
    </row>
    <row r="86" spans="1:24">
      <c r="A86" s="15">
        <v>9</v>
      </c>
      <c r="B86" s="16" t="s">
        <v>168</v>
      </c>
      <c r="C86" s="16"/>
      <c r="D86" s="16"/>
      <c r="E86" s="16"/>
      <c r="F86" s="16"/>
      <c r="G86" s="16"/>
    </row>
    <row r="87" spans="1:24" ht="29">
      <c r="A87" s="17"/>
      <c r="B87" s="19" t="s">
        <v>169</v>
      </c>
      <c r="C87" s="18">
        <v>1</v>
      </c>
      <c r="D87" s="20"/>
      <c r="E87" s="21"/>
      <c r="F87" s="29">
        <v>0</v>
      </c>
      <c r="G87" s="23">
        <f t="shared" ref="G87:G92" si="6">C87*F87</f>
        <v>0</v>
      </c>
    </row>
    <row r="88" spans="1:24" ht="29">
      <c r="A88" s="40"/>
      <c r="B88" s="41" t="s">
        <v>170</v>
      </c>
      <c r="C88" s="42">
        <v>1</v>
      </c>
      <c r="D88" s="42"/>
      <c r="E88" s="43"/>
      <c r="F88" s="29">
        <v>0</v>
      </c>
      <c r="G88" s="44">
        <f t="shared" si="6"/>
        <v>0</v>
      </c>
      <c r="H88" s="83"/>
      <c r="I88" s="83"/>
      <c r="J88" s="83"/>
      <c r="K88" s="83"/>
      <c r="L88" s="83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29">
      <c r="A89" s="17"/>
      <c r="B89" s="19" t="s">
        <v>171</v>
      </c>
      <c r="C89" s="20">
        <v>2</v>
      </c>
      <c r="D89" s="20"/>
      <c r="E89" s="21"/>
      <c r="F89" s="29">
        <v>0</v>
      </c>
      <c r="G89" s="23">
        <f t="shared" si="6"/>
        <v>0</v>
      </c>
    </row>
    <row r="90" spans="1:24" ht="29">
      <c r="A90" s="17"/>
      <c r="B90" s="19" t="s">
        <v>172</v>
      </c>
      <c r="C90" s="18">
        <v>1</v>
      </c>
      <c r="D90" s="20"/>
      <c r="E90" s="21" t="s">
        <v>173</v>
      </c>
      <c r="F90" s="29">
        <v>0</v>
      </c>
      <c r="G90" s="23">
        <f t="shared" si="6"/>
        <v>0</v>
      </c>
    </row>
    <row r="91" spans="1:24" ht="29">
      <c r="A91" s="17"/>
      <c r="B91" s="19" t="s">
        <v>174</v>
      </c>
      <c r="C91" s="18">
        <v>1</v>
      </c>
      <c r="D91" s="20"/>
      <c r="E91" s="21" t="s">
        <v>175</v>
      </c>
      <c r="F91" s="29">
        <v>0</v>
      </c>
      <c r="G91" s="23">
        <f t="shared" si="6"/>
        <v>0</v>
      </c>
    </row>
    <row r="92" spans="1:24" ht="29">
      <c r="A92" s="17"/>
      <c r="B92" s="19" t="s">
        <v>176</v>
      </c>
      <c r="C92" s="18">
        <v>1</v>
      </c>
      <c r="D92" s="20"/>
      <c r="E92" s="21" t="s">
        <v>177</v>
      </c>
      <c r="F92" s="29">
        <v>0</v>
      </c>
      <c r="G92" s="23">
        <f t="shared" si="6"/>
        <v>0</v>
      </c>
    </row>
    <row r="93" spans="1:24">
      <c r="A93" s="17"/>
      <c r="B93" s="19"/>
      <c r="C93" s="18"/>
      <c r="D93" s="20"/>
      <c r="E93" s="21"/>
      <c r="F93" s="22"/>
      <c r="G93" s="123"/>
    </row>
    <row r="94" spans="1:24" ht="29">
      <c r="A94" s="15">
        <v>10</v>
      </c>
      <c r="B94" s="16" t="s">
        <v>178</v>
      </c>
      <c r="C94" s="16"/>
      <c r="D94" s="16"/>
      <c r="E94" s="16"/>
      <c r="F94" s="16"/>
    </row>
    <row r="95" spans="1:24" ht="29">
      <c r="A95" s="17"/>
      <c r="B95" s="19" t="s">
        <v>11</v>
      </c>
      <c r="C95" s="18">
        <v>2</v>
      </c>
      <c r="D95" s="20" t="s">
        <v>12</v>
      </c>
      <c r="E95" s="21" t="s">
        <v>374</v>
      </c>
      <c r="F95" s="29">
        <v>0</v>
      </c>
      <c r="G95" s="23">
        <f t="shared" ref="G95:G126" si="7">C95*F95</f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29">
      <c r="A96" s="17"/>
      <c r="B96" s="19" t="s">
        <v>13</v>
      </c>
      <c r="C96" s="18">
        <v>2</v>
      </c>
      <c r="D96" s="20" t="s">
        <v>14</v>
      </c>
      <c r="E96" s="21" t="s">
        <v>15</v>
      </c>
      <c r="F96" s="29">
        <v>0</v>
      </c>
      <c r="G96" s="23">
        <f t="shared" si="7"/>
        <v>0</v>
      </c>
    </row>
    <row r="97" spans="1:24" ht="29">
      <c r="A97" s="17"/>
      <c r="B97" s="19" t="s">
        <v>16</v>
      </c>
      <c r="C97" s="111">
        <v>2</v>
      </c>
      <c r="D97" s="17" t="s">
        <v>17</v>
      </c>
      <c r="E97" s="21" t="s">
        <v>325</v>
      </c>
      <c r="F97" s="29">
        <v>0</v>
      </c>
      <c r="G97" s="23">
        <f t="shared" si="7"/>
        <v>0</v>
      </c>
    </row>
    <row r="98" spans="1:24">
      <c r="A98" s="17"/>
      <c r="B98" s="19" t="s">
        <v>19</v>
      </c>
      <c r="C98" s="18">
        <v>1</v>
      </c>
      <c r="D98" s="20" t="s">
        <v>20</v>
      </c>
      <c r="E98" s="21" t="s">
        <v>21</v>
      </c>
      <c r="F98" s="29">
        <v>0</v>
      </c>
      <c r="G98" s="23">
        <f t="shared" si="7"/>
        <v>0</v>
      </c>
    </row>
    <row r="99" spans="1:24">
      <c r="A99" s="17"/>
      <c r="B99" s="19" t="s">
        <v>35</v>
      </c>
      <c r="C99" s="36" t="s">
        <v>36</v>
      </c>
      <c r="D99" s="20" t="s">
        <v>32</v>
      </c>
      <c r="E99" s="21" t="s">
        <v>37</v>
      </c>
      <c r="F99" s="29">
        <v>0</v>
      </c>
      <c r="G99" s="23">
        <f t="shared" si="7"/>
        <v>0</v>
      </c>
    </row>
    <row r="100" spans="1:24">
      <c r="A100" s="17"/>
      <c r="B100" s="19" t="s">
        <v>71</v>
      </c>
      <c r="C100" s="18">
        <v>2</v>
      </c>
      <c r="D100" s="20" t="s">
        <v>72</v>
      </c>
      <c r="E100" s="21" t="s">
        <v>73</v>
      </c>
      <c r="F100" s="29">
        <v>0</v>
      </c>
      <c r="G100" s="23">
        <f t="shared" si="7"/>
        <v>0</v>
      </c>
    </row>
    <row r="101" spans="1:24">
      <c r="A101" s="17"/>
      <c r="B101" s="19" t="s">
        <v>78</v>
      </c>
      <c r="C101" s="18">
        <v>1</v>
      </c>
      <c r="D101" s="20" t="s">
        <v>79</v>
      </c>
      <c r="E101" s="21" t="s">
        <v>80</v>
      </c>
      <c r="F101" s="29">
        <v>0</v>
      </c>
      <c r="G101" s="23">
        <f t="shared" si="7"/>
        <v>0</v>
      </c>
    </row>
    <row r="102" spans="1:24">
      <c r="A102" s="17"/>
      <c r="B102" s="19" t="s">
        <v>86</v>
      </c>
      <c r="C102" s="18">
        <v>2</v>
      </c>
      <c r="D102" s="20" t="s">
        <v>87</v>
      </c>
      <c r="E102" s="21"/>
      <c r="F102" s="29">
        <v>0</v>
      </c>
      <c r="G102" s="23">
        <f t="shared" si="7"/>
        <v>0</v>
      </c>
    </row>
    <row r="103" spans="1:24">
      <c r="A103" s="17"/>
      <c r="B103" s="19" t="s">
        <v>112</v>
      </c>
      <c r="C103" s="18">
        <v>1</v>
      </c>
      <c r="D103" s="20" t="s">
        <v>113</v>
      </c>
      <c r="E103" s="21"/>
      <c r="F103" s="29">
        <v>0</v>
      </c>
      <c r="G103" s="23">
        <f t="shared" si="7"/>
        <v>0</v>
      </c>
    </row>
    <row r="104" spans="1:24">
      <c r="A104" s="17"/>
      <c r="B104" s="19" t="s">
        <v>114</v>
      </c>
      <c r="C104" s="18">
        <v>3</v>
      </c>
      <c r="D104" s="20"/>
      <c r="E104" s="21"/>
      <c r="F104" s="29">
        <v>0</v>
      </c>
      <c r="G104" s="23">
        <f t="shared" si="7"/>
        <v>0</v>
      </c>
    </row>
    <row r="105" spans="1:24" ht="43.5">
      <c r="A105" s="17"/>
      <c r="B105" s="19" t="s">
        <v>22</v>
      </c>
      <c r="C105" s="18">
        <v>1</v>
      </c>
      <c r="D105" s="20" t="s">
        <v>23</v>
      </c>
      <c r="E105" s="21" t="s">
        <v>24</v>
      </c>
      <c r="F105" s="29">
        <v>0</v>
      </c>
      <c r="G105" s="117">
        <f t="shared" si="7"/>
        <v>0</v>
      </c>
    </row>
    <row r="106" spans="1:24">
      <c r="A106" s="17"/>
      <c r="B106" s="31" t="s">
        <v>25</v>
      </c>
      <c r="C106" s="32">
        <v>2</v>
      </c>
      <c r="D106" s="32" t="s">
        <v>26</v>
      </c>
      <c r="E106" s="31" t="s">
        <v>27</v>
      </c>
      <c r="F106" s="29">
        <v>0</v>
      </c>
      <c r="G106" s="117">
        <f t="shared" si="7"/>
        <v>0</v>
      </c>
    </row>
    <row r="107" spans="1:24" ht="43.5">
      <c r="A107" s="8"/>
      <c r="B107" s="6" t="s">
        <v>179</v>
      </c>
      <c r="C107" s="1">
        <v>2</v>
      </c>
      <c r="D107" s="1"/>
      <c r="E107" s="2" t="s">
        <v>180</v>
      </c>
      <c r="F107" s="29">
        <v>0</v>
      </c>
      <c r="G107" s="118">
        <f t="shared" si="7"/>
        <v>0</v>
      </c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ht="29">
      <c r="A108" s="45"/>
      <c r="B108" s="19" t="s">
        <v>181</v>
      </c>
      <c r="C108" s="18">
        <v>1</v>
      </c>
      <c r="D108" s="20"/>
      <c r="E108" s="21" t="s">
        <v>182</v>
      </c>
      <c r="F108" s="29">
        <v>0</v>
      </c>
      <c r="G108" s="117">
        <f t="shared" si="7"/>
        <v>0</v>
      </c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</row>
    <row r="109" spans="1:24" ht="29">
      <c r="A109" s="17"/>
      <c r="B109" s="19" t="s">
        <v>183</v>
      </c>
      <c r="C109" s="18">
        <v>1</v>
      </c>
      <c r="D109" s="46" t="s">
        <v>184</v>
      </c>
      <c r="E109" s="21" t="s">
        <v>185</v>
      </c>
      <c r="F109" s="29">
        <v>0</v>
      </c>
      <c r="G109" s="117">
        <f t="shared" si="7"/>
        <v>0</v>
      </c>
    </row>
    <row r="110" spans="1:24" ht="29">
      <c r="A110" s="17"/>
      <c r="B110" s="19" t="s">
        <v>186</v>
      </c>
      <c r="C110" s="18">
        <v>1</v>
      </c>
      <c r="D110" s="20" t="s">
        <v>187</v>
      </c>
      <c r="E110" s="21" t="s">
        <v>188</v>
      </c>
      <c r="F110" s="29">
        <v>0</v>
      </c>
      <c r="G110" s="117">
        <f t="shared" si="7"/>
        <v>0</v>
      </c>
    </row>
    <row r="111" spans="1:24">
      <c r="A111" s="17"/>
      <c r="B111" s="34" t="s">
        <v>189</v>
      </c>
      <c r="C111" s="32">
        <v>2</v>
      </c>
      <c r="D111" s="32"/>
      <c r="E111" s="31" t="s">
        <v>27</v>
      </c>
      <c r="F111" s="29">
        <v>0</v>
      </c>
      <c r="G111" s="117">
        <f t="shared" si="7"/>
        <v>0</v>
      </c>
    </row>
    <row r="112" spans="1:24">
      <c r="A112" s="17"/>
      <c r="B112" s="34" t="s">
        <v>190</v>
      </c>
      <c r="C112" s="32">
        <v>6</v>
      </c>
      <c r="D112" s="32"/>
      <c r="E112" s="31" t="s">
        <v>27</v>
      </c>
      <c r="F112" s="29">
        <v>0</v>
      </c>
      <c r="G112" s="119">
        <f t="shared" si="7"/>
        <v>0</v>
      </c>
    </row>
    <row r="113" spans="1:24">
      <c r="A113" s="17"/>
      <c r="B113" s="6" t="s">
        <v>191</v>
      </c>
      <c r="C113" s="18">
        <v>2</v>
      </c>
      <c r="D113" s="20"/>
      <c r="E113" s="38"/>
      <c r="F113" s="29">
        <v>0</v>
      </c>
      <c r="G113" s="117">
        <f t="shared" si="7"/>
        <v>0</v>
      </c>
    </row>
    <row r="114" spans="1:24">
      <c r="A114" s="24"/>
      <c r="B114" s="115" t="s">
        <v>192</v>
      </c>
      <c r="C114" s="116">
        <v>1</v>
      </c>
      <c r="D114" s="116"/>
      <c r="E114" s="31" t="s">
        <v>27</v>
      </c>
      <c r="F114" s="29">
        <v>0</v>
      </c>
      <c r="G114" s="120">
        <f t="shared" si="7"/>
        <v>0</v>
      </c>
    </row>
    <row r="115" spans="1:24">
      <c r="A115" s="17"/>
      <c r="B115" s="19" t="s">
        <v>193</v>
      </c>
      <c r="C115" s="18">
        <v>1</v>
      </c>
      <c r="D115" s="20"/>
      <c r="E115" s="21"/>
      <c r="F115" s="29">
        <v>0</v>
      </c>
      <c r="G115" s="117">
        <f t="shared" si="7"/>
        <v>0</v>
      </c>
      <c r="H115" s="83"/>
      <c r="I115" s="83"/>
      <c r="J115" s="83"/>
      <c r="K115" s="83"/>
      <c r="L115" s="83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>
      <c r="A116" s="47"/>
      <c r="B116" s="34" t="s">
        <v>194</v>
      </c>
      <c r="C116" s="32">
        <v>4</v>
      </c>
      <c r="D116" s="32"/>
      <c r="E116" s="31" t="s">
        <v>27</v>
      </c>
      <c r="F116" s="29">
        <v>0</v>
      </c>
      <c r="G116" s="117">
        <f t="shared" si="7"/>
        <v>0</v>
      </c>
    </row>
    <row r="117" spans="1:24">
      <c r="A117" s="47"/>
      <c r="B117" s="19" t="s">
        <v>195</v>
      </c>
      <c r="C117" s="18">
        <v>1</v>
      </c>
      <c r="D117" s="48"/>
      <c r="E117" s="21" t="s">
        <v>196</v>
      </c>
      <c r="F117" s="29">
        <v>0</v>
      </c>
      <c r="G117" s="119">
        <f t="shared" si="7"/>
        <v>0</v>
      </c>
      <c r="H117" s="85"/>
      <c r="I117" s="86"/>
      <c r="J117" s="86"/>
      <c r="K117" s="86"/>
      <c r="L117" s="86"/>
    </row>
    <row r="118" spans="1:24">
      <c r="A118" s="17"/>
      <c r="B118" s="19" t="s">
        <v>197</v>
      </c>
      <c r="C118" s="18">
        <v>2</v>
      </c>
      <c r="D118" s="20"/>
      <c r="E118" s="38"/>
      <c r="F118" s="29">
        <v>0</v>
      </c>
      <c r="G118" s="117">
        <f t="shared" si="7"/>
        <v>0</v>
      </c>
      <c r="H118" s="85"/>
      <c r="I118" s="86"/>
      <c r="J118" s="86"/>
      <c r="K118" s="86"/>
      <c r="L118" s="86"/>
    </row>
    <row r="119" spans="1:24">
      <c r="A119" s="17"/>
      <c r="B119" s="34" t="s">
        <v>198</v>
      </c>
      <c r="C119" s="32">
        <v>1</v>
      </c>
      <c r="D119" s="32" t="s">
        <v>105</v>
      </c>
      <c r="E119" s="31" t="s">
        <v>27</v>
      </c>
      <c r="F119" s="29">
        <v>0</v>
      </c>
      <c r="G119" s="117">
        <f t="shared" si="7"/>
        <v>0</v>
      </c>
    </row>
    <row r="120" spans="1:24" ht="29">
      <c r="A120" s="17"/>
      <c r="B120" s="34" t="s">
        <v>199</v>
      </c>
      <c r="C120" s="32">
        <v>1</v>
      </c>
      <c r="D120" s="32"/>
      <c r="E120" s="31" t="s">
        <v>27</v>
      </c>
      <c r="F120" s="29">
        <v>0</v>
      </c>
      <c r="G120" s="117">
        <f t="shared" si="7"/>
        <v>0</v>
      </c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</row>
    <row r="121" spans="1:24" ht="29">
      <c r="A121" s="17"/>
      <c r="B121" s="34" t="s">
        <v>200</v>
      </c>
      <c r="C121" s="32">
        <v>1</v>
      </c>
      <c r="D121" s="32"/>
      <c r="E121" s="31" t="s">
        <v>27</v>
      </c>
      <c r="F121" s="29">
        <v>0</v>
      </c>
      <c r="G121" s="119">
        <f t="shared" si="7"/>
        <v>0</v>
      </c>
    </row>
    <row r="122" spans="1:24">
      <c r="A122" s="40"/>
      <c r="B122" s="112" t="s">
        <v>365</v>
      </c>
      <c r="C122" s="42">
        <v>2</v>
      </c>
      <c r="D122" s="42"/>
      <c r="E122" s="49"/>
      <c r="F122" s="29">
        <v>0</v>
      </c>
      <c r="G122" s="44">
        <f t="shared" si="7"/>
        <v>0</v>
      </c>
    </row>
    <row r="123" spans="1:24" ht="29">
      <c r="A123" s="17"/>
      <c r="B123" s="19" t="s">
        <v>201</v>
      </c>
      <c r="C123" s="20">
        <v>1</v>
      </c>
      <c r="D123" s="20"/>
      <c r="E123" s="114" t="s">
        <v>378</v>
      </c>
      <c r="F123" s="29">
        <v>0</v>
      </c>
      <c r="G123" s="23">
        <f t="shared" si="7"/>
        <v>0</v>
      </c>
    </row>
    <row r="124" spans="1:24" ht="29">
      <c r="A124" s="50"/>
      <c r="B124" s="41" t="s">
        <v>202</v>
      </c>
      <c r="C124" s="42">
        <v>1</v>
      </c>
      <c r="D124" s="42"/>
      <c r="E124" s="49"/>
      <c r="F124" s="29">
        <v>0</v>
      </c>
      <c r="G124" s="51">
        <f t="shared" si="7"/>
        <v>0</v>
      </c>
    </row>
    <row r="125" spans="1:24">
      <c r="A125" s="50"/>
      <c r="B125" s="41" t="s">
        <v>203</v>
      </c>
      <c r="C125" s="42">
        <v>2</v>
      </c>
      <c r="D125" s="42"/>
      <c r="E125" s="49" t="s">
        <v>204</v>
      </c>
      <c r="F125" s="29">
        <v>0</v>
      </c>
      <c r="G125" s="51">
        <f t="shared" si="7"/>
        <v>0</v>
      </c>
    </row>
    <row r="126" spans="1:24" ht="29">
      <c r="A126" s="17"/>
      <c r="B126" s="34" t="s">
        <v>205</v>
      </c>
      <c r="C126" s="32">
        <v>1</v>
      </c>
      <c r="D126" s="32"/>
      <c r="E126" s="31" t="s">
        <v>27</v>
      </c>
      <c r="F126" s="29">
        <v>0</v>
      </c>
      <c r="G126" s="23">
        <f t="shared" si="7"/>
        <v>0</v>
      </c>
      <c r="H126" s="83"/>
      <c r="I126" s="83"/>
      <c r="J126" s="83"/>
      <c r="K126" s="83"/>
      <c r="L126" s="83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spans="1:24" ht="29">
      <c r="A127" s="47"/>
      <c r="B127" s="34" t="s">
        <v>206</v>
      </c>
      <c r="C127" s="32">
        <v>1</v>
      </c>
      <c r="D127" s="32"/>
      <c r="E127" s="31" t="s">
        <v>27</v>
      </c>
      <c r="F127" s="29">
        <v>0</v>
      </c>
      <c r="G127" s="23">
        <f t="shared" ref="G127:G156" si="8">C127*F127</f>
        <v>0</v>
      </c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</row>
    <row r="128" spans="1:24" ht="29">
      <c r="A128" s="17"/>
      <c r="B128" s="19" t="s">
        <v>207</v>
      </c>
      <c r="C128" s="18">
        <v>1</v>
      </c>
      <c r="D128" s="52"/>
      <c r="E128" s="53"/>
      <c r="F128" s="29">
        <v>0</v>
      </c>
      <c r="G128" s="23">
        <f t="shared" si="8"/>
        <v>0</v>
      </c>
    </row>
    <row r="129" spans="1:11" ht="29">
      <c r="A129" s="17"/>
      <c r="B129" s="19" t="s">
        <v>208</v>
      </c>
      <c r="C129" s="18">
        <v>1</v>
      </c>
      <c r="D129" s="52"/>
      <c r="E129" s="53" t="s">
        <v>209</v>
      </c>
      <c r="F129" s="29">
        <v>0</v>
      </c>
      <c r="G129" s="23">
        <f t="shared" si="8"/>
        <v>0</v>
      </c>
    </row>
    <row r="130" spans="1:11" ht="29">
      <c r="A130" s="17"/>
      <c r="B130" s="19" t="s">
        <v>210</v>
      </c>
      <c r="C130" s="18">
        <v>3</v>
      </c>
      <c r="D130" s="52"/>
      <c r="E130" s="53" t="s">
        <v>211</v>
      </c>
      <c r="F130" s="29">
        <v>0</v>
      </c>
      <c r="G130" s="23">
        <f t="shared" si="8"/>
        <v>0</v>
      </c>
    </row>
    <row r="131" spans="1:11" ht="29">
      <c r="A131" s="17"/>
      <c r="B131" s="19" t="s">
        <v>212</v>
      </c>
      <c r="C131" s="18">
        <v>1</v>
      </c>
      <c r="D131" s="52"/>
      <c r="E131" s="53" t="s">
        <v>213</v>
      </c>
      <c r="F131" s="29">
        <v>0</v>
      </c>
      <c r="G131" s="23">
        <f t="shared" si="8"/>
        <v>0</v>
      </c>
      <c r="H131" s="86"/>
      <c r="I131" s="86"/>
      <c r="J131" s="86"/>
      <c r="K131" s="86"/>
    </row>
    <row r="132" spans="1:11" ht="29">
      <c r="A132" s="17"/>
      <c r="B132" s="19" t="s">
        <v>214</v>
      </c>
      <c r="C132" s="18">
        <v>2</v>
      </c>
      <c r="D132" s="52"/>
      <c r="E132" s="53" t="s">
        <v>215</v>
      </c>
      <c r="F132" s="29">
        <v>0</v>
      </c>
      <c r="G132" s="23">
        <f t="shared" si="8"/>
        <v>0</v>
      </c>
    </row>
    <row r="133" spans="1:11" ht="43.5">
      <c r="A133" s="40"/>
      <c r="B133" s="41" t="s">
        <v>216</v>
      </c>
      <c r="C133" s="42">
        <v>1</v>
      </c>
      <c r="D133" s="42"/>
      <c r="E133" s="129" t="s">
        <v>372</v>
      </c>
      <c r="F133" s="29">
        <v>0</v>
      </c>
      <c r="G133" s="44">
        <f t="shared" si="8"/>
        <v>0</v>
      </c>
    </row>
    <row r="134" spans="1:11">
      <c r="A134" s="17"/>
      <c r="B134" s="19" t="s">
        <v>217</v>
      </c>
      <c r="C134" s="18">
        <v>1</v>
      </c>
      <c r="D134" s="20"/>
      <c r="E134" s="21"/>
      <c r="F134" s="29">
        <v>0</v>
      </c>
      <c r="G134" s="23">
        <f t="shared" si="8"/>
        <v>0</v>
      </c>
    </row>
    <row r="135" spans="1:11">
      <c r="A135" s="17"/>
      <c r="B135" s="19" t="s">
        <v>218</v>
      </c>
      <c r="C135" s="18">
        <v>1</v>
      </c>
      <c r="D135" s="20"/>
      <c r="E135" s="21"/>
      <c r="F135" s="29">
        <v>0</v>
      </c>
      <c r="G135" s="23">
        <f t="shared" si="8"/>
        <v>0</v>
      </c>
    </row>
    <row r="136" spans="1:11">
      <c r="A136" s="45"/>
      <c r="B136" s="34" t="s">
        <v>219</v>
      </c>
      <c r="C136" s="32">
        <v>1</v>
      </c>
      <c r="D136" s="32"/>
      <c r="E136" s="31" t="s">
        <v>27</v>
      </c>
      <c r="F136" s="113">
        <v>0</v>
      </c>
      <c r="G136" s="23">
        <f t="shared" si="8"/>
        <v>0</v>
      </c>
    </row>
    <row r="137" spans="1:11">
      <c r="A137" s="17"/>
      <c r="B137" s="34" t="s">
        <v>220</v>
      </c>
      <c r="C137" s="32">
        <v>1</v>
      </c>
      <c r="D137" s="32"/>
      <c r="E137" s="31" t="s">
        <v>27</v>
      </c>
      <c r="F137" s="113">
        <v>0</v>
      </c>
      <c r="G137" s="23">
        <f t="shared" si="8"/>
        <v>0</v>
      </c>
    </row>
    <row r="138" spans="1:11" ht="29">
      <c r="A138" s="54"/>
      <c r="B138" s="41" t="s">
        <v>221</v>
      </c>
      <c r="C138" s="42">
        <v>1</v>
      </c>
      <c r="D138" s="42"/>
      <c r="E138" s="49"/>
      <c r="F138" s="29">
        <v>0</v>
      </c>
      <c r="G138" s="44">
        <f t="shared" si="8"/>
        <v>0</v>
      </c>
    </row>
    <row r="139" spans="1:11">
      <c r="A139" s="45"/>
      <c r="B139" s="34" t="s">
        <v>222</v>
      </c>
      <c r="C139" s="32">
        <v>1</v>
      </c>
      <c r="D139" s="32"/>
      <c r="E139" s="31" t="s">
        <v>27</v>
      </c>
      <c r="F139" s="113">
        <v>0</v>
      </c>
      <c r="G139" s="23">
        <f t="shared" si="8"/>
        <v>0</v>
      </c>
    </row>
    <row r="140" spans="1:11" ht="72.5">
      <c r="A140" s="45"/>
      <c r="B140" s="34" t="s">
        <v>381</v>
      </c>
      <c r="C140" s="32">
        <v>1</v>
      </c>
      <c r="D140" s="32"/>
      <c r="E140" s="31" t="s">
        <v>27</v>
      </c>
      <c r="F140" s="113">
        <v>0</v>
      </c>
      <c r="G140" s="23">
        <f t="shared" si="8"/>
        <v>0</v>
      </c>
    </row>
    <row r="141" spans="1:11">
      <c r="A141" s="45"/>
      <c r="B141" s="19" t="s">
        <v>223</v>
      </c>
      <c r="C141" s="18">
        <v>4</v>
      </c>
      <c r="D141" s="20" t="s">
        <v>224</v>
      </c>
      <c r="E141" s="21" t="s">
        <v>225</v>
      </c>
      <c r="F141" s="29">
        <v>0</v>
      </c>
      <c r="G141" s="23">
        <f t="shared" si="8"/>
        <v>0</v>
      </c>
    </row>
    <row r="142" spans="1:11" ht="43.5">
      <c r="A142" s="45"/>
      <c r="B142" s="55" t="s">
        <v>226</v>
      </c>
      <c r="C142" s="18">
        <v>2</v>
      </c>
      <c r="D142" s="46" t="s">
        <v>227</v>
      </c>
      <c r="E142" s="21" t="s">
        <v>228</v>
      </c>
      <c r="F142" s="29">
        <v>0</v>
      </c>
      <c r="G142" s="23">
        <f t="shared" si="8"/>
        <v>0</v>
      </c>
    </row>
    <row r="143" spans="1:11">
      <c r="A143" s="45"/>
      <c r="B143" s="19" t="s">
        <v>229</v>
      </c>
      <c r="C143" s="18">
        <v>2</v>
      </c>
      <c r="D143" s="56" t="s">
        <v>230</v>
      </c>
      <c r="E143" s="21" t="s">
        <v>231</v>
      </c>
      <c r="F143" s="29">
        <v>0</v>
      </c>
      <c r="G143" s="23">
        <f t="shared" si="8"/>
        <v>0</v>
      </c>
    </row>
    <row r="144" spans="1:11">
      <c r="A144" s="45"/>
      <c r="B144" s="19" t="s">
        <v>232</v>
      </c>
      <c r="C144" s="18">
        <v>2</v>
      </c>
      <c r="D144" s="20" t="s">
        <v>230</v>
      </c>
      <c r="E144" s="21" t="s">
        <v>233</v>
      </c>
      <c r="F144" s="29">
        <v>0</v>
      </c>
      <c r="G144" s="23">
        <f t="shared" si="8"/>
        <v>0</v>
      </c>
    </row>
    <row r="145" spans="1:7">
      <c r="A145" s="45"/>
      <c r="B145" s="19" t="s">
        <v>234</v>
      </c>
      <c r="C145" s="18">
        <v>10</v>
      </c>
      <c r="D145" s="20" t="s">
        <v>235</v>
      </c>
      <c r="E145" s="21" t="s">
        <v>236</v>
      </c>
      <c r="F145" s="29">
        <v>0</v>
      </c>
      <c r="G145" s="23">
        <f t="shared" si="8"/>
        <v>0</v>
      </c>
    </row>
    <row r="146" spans="1:7">
      <c r="A146" s="45"/>
      <c r="B146" s="19" t="s">
        <v>237</v>
      </c>
      <c r="C146" s="18">
        <v>2</v>
      </c>
      <c r="D146" s="20"/>
      <c r="E146" s="21" t="s">
        <v>238</v>
      </c>
      <c r="F146" s="29">
        <v>0</v>
      </c>
      <c r="G146" s="23">
        <f t="shared" si="8"/>
        <v>0</v>
      </c>
    </row>
    <row r="147" spans="1:7">
      <c r="A147" s="45"/>
      <c r="B147" s="19" t="s">
        <v>239</v>
      </c>
      <c r="C147" s="18">
        <v>2</v>
      </c>
      <c r="D147" s="57" t="s">
        <v>240</v>
      </c>
      <c r="E147" s="21" t="s">
        <v>241</v>
      </c>
      <c r="F147" s="29">
        <v>0</v>
      </c>
      <c r="G147" s="23">
        <f t="shared" si="8"/>
        <v>0</v>
      </c>
    </row>
    <row r="148" spans="1:7">
      <c r="A148" s="45"/>
      <c r="B148" s="19" t="s">
        <v>242</v>
      </c>
      <c r="C148" s="18">
        <v>2</v>
      </c>
      <c r="D148" s="58" t="s">
        <v>243</v>
      </c>
      <c r="E148" s="21" t="s">
        <v>244</v>
      </c>
      <c r="F148" s="29">
        <v>0</v>
      </c>
      <c r="G148" s="23">
        <f t="shared" si="8"/>
        <v>0</v>
      </c>
    </row>
    <row r="149" spans="1:7" ht="29">
      <c r="A149" s="45"/>
      <c r="B149" s="19" t="s">
        <v>245</v>
      </c>
      <c r="C149" s="18">
        <v>2</v>
      </c>
      <c r="D149" s="59" t="s">
        <v>246</v>
      </c>
      <c r="E149" s="21" t="s">
        <v>247</v>
      </c>
      <c r="F149" s="29">
        <v>0</v>
      </c>
      <c r="G149" s="23">
        <f t="shared" si="8"/>
        <v>0</v>
      </c>
    </row>
    <row r="150" spans="1:7">
      <c r="A150" s="45"/>
      <c r="B150" s="19" t="s">
        <v>248</v>
      </c>
      <c r="C150" s="18">
        <v>2</v>
      </c>
      <c r="D150" s="60" t="s">
        <v>249</v>
      </c>
      <c r="E150" s="21" t="s">
        <v>250</v>
      </c>
      <c r="F150" s="29">
        <v>0</v>
      </c>
      <c r="G150" s="23">
        <f t="shared" si="8"/>
        <v>0</v>
      </c>
    </row>
    <row r="151" spans="1:7">
      <c r="A151" s="45"/>
      <c r="B151" s="19" t="s">
        <v>251</v>
      </c>
      <c r="C151" s="18">
        <v>2</v>
      </c>
      <c r="D151" s="20" t="s">
        <v>252</v>
      </c>
      <c r="E151" s="21" t="s">
        <v>253</v>
      </c>
      <c r="F151" s="29">
        <v>0</v>
      </c>
      <c r="G151" s="23">
        <f t="shared" si="8"/>
        <v>0</v>
      </c>
    </row>
    <row r="152" spans="1:7" ht="29">
      <c r="A152" s="45"/>
      <c r="B152" s="19" t="s">
        <v>254</v>
      </c>
      <c r="C152" s="18">
        <v>18</v>
      </c>
      <c r="D152" s="20"/>
      <c r="E152" s="21" t="s">
        <v>255</v>
      </c>
      <c r="F152" s="29">
        <v>0</v>
      </c>
      <c r="G152" s="23">
        <f t="shared" si="8"/>
        <v>0</v>
      </c>
    </row>
    <row r="153" spans="1:7" ht="29">
      <c r="A153" s="45"/>
      <c r="B153" s="34" t="s">
        <v>256</v>
      </c>
      <c r="C153" s="32">
        <v>1</v>
      </c>
      <c r="D153" s="32"/>
      <c r="E153" s="31" t="s">
        <v>257</v>
      </c>
      <c r="F153" s="113">
        <v>0</v>
      </c>
      <c r="G153" s="23">
        <f t="shared" si="8"/>
        <v>0</v>
      </c>
    </row>
    <row r="154" spans="1:7">
      <c r="A154" s="45"/>
      <c r="B154" s="61" t="s">
        <v>258</v>
      </c>
      <c r="C154" s="18">
        <v>1</v>
      </c>
      <c r="D154" s="20" t="s">
        <v>259</v>
      </c>
      <c r="E154" s="21"/>
      <c r="F154" s="29">
        <v>0</v>
      </c>
      <c r="G154" s="23">
        <f t="shared" si="8"/>
        <v>0</v>
      </c>
    </row>
    <row r="155" spans="1:7">
      <c r="A155" s="45"/>
      <c r="B155" s="61" t="s">
        <v>260</v>
      </c>
      <c r="C155" s="18">
        <v>1</v>
      </c>
      <c r="D155" s="20"/>
      <c r="E155" s="21"/>
      <c r="F155" s="29">
        <v>0</v>
      </c>
      <c r="G155" s="23">
        <f t="shared" si="8"/>
        <v>0</v>
      </c>
    </row>
    <row r="156" spans="1:7">
      <c r="A156" s="45"/>
      <c r="B156" s="34" t="s">
        <v>261</v>
      </c>
      <c r="C156" s="32">
        <v>3</v>
      </c>
      <c r="D156" s="32"/>
      <c r="E156" s="31" t="s">
        <v>27</v>
      </c>
      <c r="F156" s="113">
        <v>0</v>
      </c>
      <c r="G156" s="23">
        <f t="shared" si="8"/>
        <v>0</v>
      </c>
    </row>
    <row r="157" spans="1:7">
      <c r="A157" s="17"/>
      <c r="B157" s="34" t="s">
        <v>262</v>
      </c>
      <c r="C157" s="62">
        <v>1</v>
      </c>
      <c r="D157" s="32"/>
      <c r="E157" s="31" t="s">
        <v>27</v>
      </c>
      <c r="F157" s="22">
        <v>0</v>
      </c>
      <c r="G157" s="23">
        <v>0</v>
      </c>
    </row>
    <row r="158" spans="1:7">
      <c r="A158" s="17"/>
      <c r="B158" s="19" t="s">
        <v>263</v>
      </c>
      <c r="C158" s="18">
        <v>1</v>
      </c>
      <c r="D158" s="20" t="s">
        <v>264</v>
      </c>
      <c r="E158" s="21" t="s">
        <v>265</v>
      </c>
      <c r="F158" s="22">
        <v>0</v>
      </c>
      <c r="G158" s="23">
        <f t="shared" ref="G158:G199" si="9">C158*F158</f>
        <v>0</v>
      </c>
    </row>
    <row r="159" spans="1:7">
      <c r="A159" s="17"/>
      <c r="B159" s="19" t="s">
        <v>266</v>
      </c>
      <c r="C159" s="18">
        <v>4</v>
      </c>
      <c r="D159" s="20"/>
      <c r="E159" s="21" t="s">
        <v>267</v>
      </c>
      <c r="F159" s="22">
        <v>0</v>
      </c>
      <c r="G159" s="23">
        <f t="shared" si="9"/>
        <v>0</v>
      </c>
    </row>
    <row r="160" spans="1:7" ht="101.5">
      <c r="A160" s="45"/>
      <c r="B160" s="109" t="s">
        <v>388</v>
      </c>
      <c r="C160" s="20">
        <v>1</v>
      </c>
      <c r="D160" s="20"/>
      <c r="E160" s="63" t="s">
        <v>268</v>
      </c>
      <c r="F160" s="22">
        <v>0</v>
      </c>
      <c r="G160" s="23">
        <f t="shared" si="9"/>
        <v>0</v>
      </c>
    </row>
    <row r="161" spans="1:24" ht="29">
      <c r="A161" s="45"/>
      <c r="B161" s="19" t="s">
        <v>269</v>
      </c>
      <c r="C161" s="20">
        <v>2</v>
      </c>
      <c r="D161" s="20"/>
      <c r="E161" s="63" t="s">
        <v>385</v>
      </c>
      <c r="F161" s="22">
        <v>0</v>
      </c>
      <c r="G161" s="23">
        <f t="shared" si="9"/>
        <v>0</v>
      </c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spans="1:24" ht="29">
      <c r="A162" s="45"/>
      <c r="B162" s="19" t="s">
        <v>270</v>
      </c>
      <c r="C162" s="20">
        <v>1</v>
      </c>
      <c r="D162" s="20"/>
      <c r="E162" s="63" t="s">
        <v>384</v>
      </c>
      <c r="F162" s="22">
        <v>0</v>
      </c>
      <c r="G162" s="23">
        <f t="shared" si="9"/>
        <v>0</v>
      </c>
    </row>
    <row r="163" spans="1:24">
      <c r="A163" s="45"/>
      <c r="B163" s="19" t="s">
        <v>271</v>
      </c>
      <c r="C163" s="20">
        <v>1</v>
      </c>
      <c r="D163" s="20"/>
      <c r="E163" s="63" t="s">
        <v>383</v>
      </c>
      <c r="F163" s="22">
        <v>0</v>
      </c>
      <c r="G163" s="23">
        <f t="shared" si="9"/>
        <v>0</v>
      </c>
    </row>
    <row r="164" spans="1:24">
      <c r="A164" s="45"/>
      <c r="B164" s="19" t="s">
        <v>272</v>
      </c>
      <c r="C164" s="20">
        <v>1</v>
      </c>
      <c r="D164" s="20"/>
      <c r="E164" s="63" t="s">
        <v>382</v>
      </c>
      <c r="F164" s="22">
        <v>0</v>
      </c>
      <c r="G164" s="23">
        <f t="shared" si="9"/>
        <v>0</v>
      </c>
    </row>
    <row r="165" spans="1:24" ht="29">
      <c r="A165" s="45"/>
      <c r="B165" s="19" t="s">
        <v>273</v>
      </c>
      <c r="C165" s="20">
        <v>1</v>
      </c>
      <c r="D165" s="20"/>
      <c r="E165" s="21"/>
      <c r="F165" s="22">
        <v>0</v>
      </c>
      <c r="G165" s="23">
        <f t="shared" si="9"/>
        <v>0</v>
      </c>
    </row>
    <row r="166" spans="1:24" ht="43.5">
      <c r="A166" s="45"/>
      <c r="B166" s="19" t="s">
        <v>274</v>
      </c>
      <c r="C166" s="20">
        <v>1</v>
      </c>
      <c r="D166" s="20"/>
      <c r="E166" s="21"/>
      <c r="F166" s="22">
        <v>0</v>
      </c>
      <c r="G166" s="23">
        <f t="shared" si="9"/>
        <v>0</v>
      </c>
    </row>
    <row r="167" spans="1:24">
      <c r="A167" s="17"/>
      <c r="B167" s="19" t="s">
        <v>275</v>
      </c>
      <c r="C167" s="18">
        <v>1</v>
      </c>
      <c r="D167" s="20" t="s">
        <v>276</v>
      </c>
      <c r="E167" s="21" t="s">
        <v>277</v>
      </c>
      <c r="F167" s="22">
        <v>0</v>
      </c>
      <c r="G167" s="23">
        <f t="shared" si="9"/>
        <v>0</v>
      </c>
    </row>
    <row r="168" spans="1:24" ht="29">
      <c r="A168" s="64"/>
      <c r="B168" s="25" t="s">
        <v>278</v>
      </c>
      <c r="C168" s="26">
        <v>1</v>
      </c>
      <c r="D168" s="26" t="s">
        <v>279</v>
      </c>
      <c r="E168" s="28"/>
      <c r="F168" s="22">
        <v>0</v>
      </c>
      <c r="G168" s="30">
        <f t="shared" si="9"/>
        <v>0</v>
      </c>
    </row>
    <row r="169" spans="1:24">
      <c r="A169" s="45"/>
      <c r="B169" s="19" t="s">
        <v>280</v>
      </c>
      <c r="C169" s="18">
        <v>1</v>
      </c>
      <c r="D169" s="20"/>
      <c r="E169" s="21" t="s">
        <v>281</v>
      </c>
      <c r="F169" s="22">
        <v>0</v>
      </c>
      <c r="G169" s="23">
        <f t="shared" si="9"/>
        <v>0</v>
      </c>
    </row>
    <row r="170" spans="1:24">
      <c r="A170" s="45"/>
      <c r="B170" s="34" t="s">
        <v>282</v>
      </c>
      <c r="C170" s="32">
        <v>1</v>
      </c>
      <c r="D170" s="32"/>
      <c r="E170" s="31" t="s">
        <v>27</v>
      </c>
      <c r="F170" s="33">
        <v>0</v>
      </c>
      <c r="G170" s="23">
        <f t="shared" si="9"/>
        <v>0</v>
      </c>
    </row>
    <row r="171" spans="1:24">
      <c r="A171" s="45"/>
      <c r="B171" s="19" t="s">
        <v>283</v>
      </c>
      <c r="C171" s="18">
        <v>1</v>
      </c>
      <c r="D171" s="20"/>
      <c r="E171" s="21"/>
      <c r="F171" s="22">
        <v>0</v>
      </c>
      <c r="G171" s="23">
        <f t="shared" si="9"/>
        <v>0</v>
      </c>
    </row>
    <row r="172" spans="1:24">
      <c r="A172" s="45"/>
      <c r="B172" s="34" t="s">
        <v>284</v>
      </c>
      <c r="C172" s="32">
        <v>1</v>
      </c>
      <c r="D172" s="32"/>
      <c r="E172" s="31" t="s">
        <v>27</v>
      </c>
      <c r="F172" s="33">
        <v>0</v>
      </c>
      <c r="G172" s="23">
        <f t="shared" si="9"/>
        <v>0</v>
      </c>
    </row>
    <row r="173" spans="1:24">
      <c r="A173" s="45"/>
      <c r="B173" s="19" t="s">
        <v>285</v>
      </c>
      <c r="C173" s="18">
        <v>10</v>
      </c>
      <c r="D173" s="20"/>
      <c r="E173" s="21"/>
      <c r="F173" s="22">
        <v>0</v>
      </c>
      <c r="G173" s="23">
        <f t="shared" si="9"/>
        <v>0</v>
      </c>
    </row>
    <row r="174" spans="1:24">
      <c r="A174" s="45"/>
      <c r="B174" s="19" t="s">
        <v>286</v>
      </c>
      <c r="C174" s="18">
        <v>1</v>
      </c>
      <c r="D174" s="20"/>
      <c r="E174" s="21"/>
      <c r="F174" s="22">
        <v>0</v>
      </c>
      <c r="G174" s="23">
        <f t="shared" si="9"/>
        <v>0</v>
      </c>
    </row>
    <row r="175" spans="1:24">
      <c r="A175" s="45"/>
      <c r="B175" s="19" t="s">
        <v>287</v>
      </c>
      <c r="C175" s="18">
        <v>2</v>
      </c>
      <c r="D175" s="20"/>
      <c r="E175" s="21" t="s">
        <v>288</v>
      </c>
      <c r="F175" s="22">
        <v>0</v>
      </c>
      <c r="G175" s="23">
        <f t="shared" si="9"/>
        <v>0</v>
      </c>
    </row>
    <row r="176" spans="1:24" ht="29">
      <c r="A176" s="45"/>
      <c r="B176" s="19" t="s">
        <v>289</v>
      </c>
      <c r="C176" s="18">
        <v>2</v>
      </c>
      <c r="D176" s="20"/>
      <c r="E176" s="21"/>
      <c r="F176" s="22">
        <v>0</v>
      </c>
      <c r="G176" s="23">
        <f t="shared" si="9"/>
        <v>0</v>
      </c>
    </row>
    <row r="177" spans="1:24" ht="29">
      <c r="A177" s="45"/>
      <c r="B177" s="19" t="s">
        <v>290</v>
      </c>
      <c r="C177" s="18">
        <v>1</v>
      </c>
      <c r="D177" s="20"/>
      <c r="E177" s="21" t="s">
        <v>330</v>
      </c>
      <c r="F177" s="22">
        <v>0</v>
      </c>
      <c r="G177" s="23">
        <f t="shared" si="9"/>
        <v>0</v>
      </c>
    </row>
    <row r="178" spans="1:24">
      <c r="A178" s="17"/>
      <c r="B178" s="19" t="s">
        <v>291</v>
      </c>
      <c r="C178" s="18">
        <v>1</v>
      </c>
      <c r="D178" s="20"/>
      <c r="E178" s="21" t="s">
        <v>292</v>
      </c>
      <c r="F178" s="22">
        <v>0</v>
      </c>
      <c r="G178" s="23">
        <f t="shared" si="9"/>
        <v>0</v>
      </c>
      <c r="H178" s="87"/>
      <c r="I178" s="87"/>
      <c r="J178" s="87"/>
      <c r="K178" s="87"/>
      <c r="L178" s="87"/>
    </row>
    <row r="179" spans="1:24">
      <c r="A179" s="17"/>
      <c r="B179" s="19" t="s">
        <v>293</v>
      </c>
      <c r="C179" s="18">
        <v>1</v>
      </c>
      <c r="D179" s="20"/>
      <c r="E179" s="21" t="s">
        <v>294</v>
      </c>
      <c r="F179" s="22">
        <v>0</v>
      </c>
      <c r="G179" s="23">
        <f t="shared" si="9"/>
        <v>0</v>
      </c>
    </row>
    <row r="180" spans="1:24">
      <c r="A180" s="45"/>
      <c r="B180" s="19" t="s">
        <v>295</v>
      </c>
      <c r="C180" s="18">
        <v>2</v>
      </c>
      <c r="D180" s="20"/>
      <c r="E180" s="21" t="s">
        <v>296</v>
      </c>
      <c r="F180" s="22">
        <v>0</v>
      </c>
      <c r="G180" s="23">
        <f t="shared" si="9"/>
        <v>0</v>
      </c>
    </row>
    <row r="181" spans="1:24">
      <c r="A181" s="45"/>
      <c r="B181" s="6" t="s">
        <v>297</v>
      </c>
      <c r="C181" s="18">
        <v>1</v>
      </c>
      <c r="D181" s="20"/>
      <c r="E181" s="21"/>
      <c r="F181" s="22">
        <v>0</v>
      </c>
      <c r="G181" s="23">
        <f t="shared" si="9"/>
        <v>0</v>
      </c>
    </row>
    <row r="182" spans="1:24" ht="29">
      <c r="A182" s="45"/>
      <c r="B182" s="6" t="s">
        <v>298</v>
      </c>
      <c r="C182" s="18">
        <v>20</v>
      </c>
      <c r="D182" s="20" t="s">
        <v>299</v>
      </c>
      <c r="E182" s="21" t="s">
        <v>300</v>
      </c>
      <c r="F182" s="22">
        <v>0</v>
      </c>
      <c r="G182" s="23">
        <f t="shared" si="9"/>
        <v>0</v>
      </c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4">
      <c r="A183" s="45"/>
      <c r="B183" s="6" t="s">
        <v>301</v>
      </c>
      <c r="C183" s="18">
        <v>1</v>
      </c>
      <c r="D183" s="20"/>
      <c r="E183" s="21" t="s">
        <v>302</v>
      </c>
      <c r="F183" s="22">
        <v>0</v>
      </c>
      <c r="G183" s="23">
        <f t="shared" si="9"/>
        <v>0</v>
      </c>
      <c r="H183" s="83"/>
      <c r="I183" s="83"/>
      <c r="J183" s="83"/>
      <c r="K183" s="83"/>
      <c r="L183" s="83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spans="1:24" ht="29">
      <c r="A184" s="45"/>
      <c r="B184" s="6" t="s">
        <v>303</v>
      </c>
      <c r="C184" s="18">
        <v>1</v>
      </c>
      <c r="D184" s="20"/>
      <c r="E184" s="21" t="s">
        <v>304</v>
      </c>
      <c r="F184" s="22">
        <v>0</v>
      </c>
      <c r="G184" s="23">
        <f t="shared" si="9"/>
        <v>0</v>
      </c>
      <c r="H184" s="88"/>
      <c r="I184" s="83"/>
      <c r="J184" s="83"/>
      <c r="K184" s="83"/>
      <c r="L184" s="83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spans="1:24" ht="29">
      <c r="A185" s="65"/>
      <c r="B185" s="66" t="s">
        <v>305</v>
      </c>
      <c r="C185" s="67">
        <v>1</v>
      </c>
      <c r="D185" s="67"/>
      <c r="E185" s="68"/>
      <c r="F185" s="69">
        <v>0</v>
      </c>
      <c r="G185" s="70">
        <f t="shared" si="9"/>
        <v>0</v>
      </c>
      <c r="H185" s="83"/>
      <c r="I185" s="83"/>
      <c r="J185" s="83"/>
      <c r="K185" s="83"/>
      <c r="L185" s="83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spans="1:24" ht="29">
      <c r="A186" s="45"/>
      <c r="B186" s="34" t="s">
        <v>306</v>
      </c>
      <c r="C186" s="32">
        <v>1</v>
      </c>
      <c r="D186" s="32"/>
      <c r="E186" s="31" t="s">
        <v>27</v>
      </c>
      <c r="F186" s="33">
        <v>0</v>
      </c>
      <c r="G186" s="23">
        <f t="shared" si="9"/>
        <v>0</v>
      </c>
    </row>
    <row r="187" spans="1:24">
      <c r="A187" s="45"/>
      <c r="B187" s="6" t="s">
        <v>307</v>
      </c>
      <c r="C187" s="18">
        <v>1</v>
      </c>
      <c r="D187" s="20"/>
      <c r="E187" s="21"/>
      <c r="F187" s="22">
        <v>0</v>
      </c>
      <c r="G187" s="23">
        <f t="shared" si="9"/>
        <v>0</v>
      </c>
    </row>
    <row r="188" spans="1:24" ht="29">
      <c r="A188" s="45"/>
      <c r="B188" s="6" t="s">
        <v>308</v>
      </c>
      <c r="C188" s="18">
        <v>1</v>
      </c>
      <c r="D188" s="20"/>
      <c r="E188" s="21"/>
      <c r="F188" s="22">
        <v>0</v>
      </c>
      <c r="G188" s="23">
        <f t="shared" si="9"/>
        <v>0</v>
      </c>
    </row>
    <row r="189" spans="1:24">
      <c r="A189" s="64"/>
      <c r="B189" s="25" t="s">
        <v>309</v>
      </c>
      <c r="C189" s="26">
        <v>1</v>
      </c>
      <c r="D189" s="26"/>
      <c r="E189" s="28"/>
      <c r="F189" s="22">
        <v>0</v>
      </c>
      <c r="G189" s="30">
        <f t="shared" si="9"/>
        <v>0</v>
      </c>
    </row>
    <row r="190" spans="1:24" ht="29">
      <c r="A190" s="71"/>
      <c r="B190" s="41" t="s">
        <v>310</v>
      </c>
      <c r="C190" s="42">
        <v>1</v>
      </c>
      <c r="D190" s="42"/>
      <c r="E190" s="49" t="s">
        <v>311</v>
      </c>
      <c r="F190" s="22">
        <v>0</v>
      </c>
      <c r="G190" s="44">
        <f t="shared" si="9"/>
        <v>0</v>
      </c>
    </row>
    <row r="191" spans="1:24">
      <c r="A191" s="71"/>
      <c r="B191" s="41" t="s">
        <v>312</v>
      </c>
      <c r="C191" s="42">
        <v>4</v>
      </c>
      <c r="D191" s="42"/>
      <c r="E191" s="72"/>
      <c r="F191" s="22">
        <v>0</v>
      </c>
      <c r="G191" s="44">
        <f t="shared" si="9"/>
        <v>0</v>
      </c>
    </row>
    <row r="192" spans="1:24" ht="29">
      <c r="A192" s="71"/>
      <c r="B192" s="112" t="s">
        <v>369</v>
      </c>
      <c r="C192" s="42">
        <v>1</v>
      </c>
      <c r="D192" s="42"/>
      <c r="E192" s="49" t="s">
        <v>313</v>
      </c>
      <c r="F192" s="22">
        <v>0</v>
      </c>
      <c r="G192" s="44">
        <f t="shared" si="9"/>
        <v>0</v>
      </c>
    </row>
    <row r="193" spans="1:7">
      <c r="A193" s="45"/>
      <c r="B193" s="6" t="s">
        <v>314</v>
      </c>
      <c r="C193" s="18">
        <v>1</v>
      </c>
      <c r="D193" s="20"/>
      <c r="E193" s="21"/>
      <c r="F193" s="22">
        <v>0</v>
      </c>
      <c r="G193" s="23">
        <f t="shared" si="9"/>
        <v>0</v>
      </c>
    </row>
    <row r="194" spans="1:7">
      <c r="A194" s="45"/>
      <c r="B194" s="6" t="s">
        <v>315</v>
      </c>
      <c r="C194" s="18">
        <v>1</v>
      </c>
      <c r="D194" s="20"/>
      <c r="E194" s="21"/>
      <c r="F194" s="22">
        <v>0</v>
      </c>
      <c r="G194" s="23">
        <f t="shared" si="9"/>
        <v>0</v>
      </c>
    </row>
    <row r="195" spans="1:7">
      <c r="A195" s="45"/>
      <c r="B195" s="9" t="s">
        <v>316</v>
      </c>
      <c r="C195" s="10">
        <v>1</v>
      </c>
      <c r="D195" s="32"/>
      <c r="E195" s="31" t="s">
        <v>27</v>
      </c>
      <c r="F195" s="33">
        <v>0</v>
      </c>
      <c r="G195" s="23">
        <f t="shared" si="9"/>
        <v>0</v>
      </c>
    </row>
    <row r="196" spans="1:7">
      <c r="A196" s="45"/>
      <c r="B196" s="133" t="s">
        <v>375</v>
      </c>
      <c r="C196" s="134">
        <v>5</v>
      </c>
      <c r="D196" s="135"/>
      <c r="E196" s="136" t="s">
        <v>376</v>
      </c>
      <c r="F196" s="33">
        <v>0</v>
      </c>
      <c r="G196" s="23">
        <f t="shared" si="9"/>
        <v>0</v>
      </c>
    </row>
    <row r="197" spans="1:7">
      <c r="A197" s="45"/>
      <c r="B197" s="19" t="s">
        <v>317</v>
      </c>
      <c r="C197" s="18">
        <v>1</v>
      </c>
      <c r="D197" s="20"/>
      <c r="E197" s="21" t="s">
        <v>318</v>
      </c>
      <c r="F197" s="22">
        <v>0</v>
      </c>
      <c r="G197" s="23">
        <f t="shared" si="9"/>
        <v>0</v>
      </c>
    </row>
    <row r="198" spans="1:7">
      <c r="A198" s="45"/>
      <c r="B198" s="137" t="s">
        <v>319</v>
      </c>
      <c r="C198" s="138">
        <v>1</v>
      </c>
      <c r="D198" s="139" t="s">
        <v>320</v>
      </c>
      <c r="E198" s="140" t="s">
        <v>321</v>
      </c>
      <c r="F198" s="141">
        <v>0</v>
      </c>
      <c r="G198" s="142">
        <f t="shared" si="9"/>
        <v>0</v>
      </c>
    </row>
    <row r="199" spans="1:7">
      <c r="A199" s="45"/>
      <c r="B199" s="152" t="s">
        <v>386</v>
      </c>
      <c r="C199" s="153">
        <v>1</v>
      </c>
      <c r="D199" s="153"/>
      <c r="E199" s="154" t="s">
        <v>387</v>
      </c>
      <c r="F199" s="155">
        <v>0</v>
      </c>
      <c r="G199" s="156">
        <f t="shared" si="9"/>
        <v>0</v>
      </c>
    </row>
    <row r="201" spans="1:7">
      <c r="E201" s="150" t="s">
        <v>322</v>
      </c>
      <c r="F201" s="151"/>
      <c r="G201" s="73">
        <f>SUM(G6:G200)-G93</f>
        <v>0</v>
      </c>
    </row>
    <row r="202" spans="1:7">
      <c r="E202" s="148" t="s">
        <v>323</v>
      </c>
      <c r="F202" s="149"/>
      <c r="G202" s="73">
        <f>G201*0.22</f>
        <v>0</v>
      </c>
    </row>
    <row r="203" spans="1:7">
      <c r="E203" s="146" t="s">
        <v>324</v>
      </c>
      <c r="F203" s="147"/>
      <c r="G203" s="74">
        <f>SUM(G201:G202)</f>
        <v>0</v>
      </c>
    </row>
    <row r="204" spans="1:7">
      <c r="B204" s="121" t="s">
        <v>366</v>
      </c>
      <c r="C204" s="132">
        <f>SUM(G6:G92)</f>
        <v>0</v>
      </c>
    </row>
    <row r="205" spans="1:7">
      <c r="B205" s="121" t="s">
        <v>367</v>
      </c>
      <c r="C205" s="132">
        <f>G201</f>
        <v>0</v>
      </c>
      <c r="E205" s="89"/>
    </row>
    <row r="206" spans="1:7" ht="15.5">
      <c r="B206" s="122" t="s">
        <v>368</v>
      </c>
      <c r="C206" s="132">
        <f>SUM(G95:G198)</f>
        <v>0</v>
      </c>
      <c r="E206" s="89"/>
    </row>
    <row r="207" spans="1:7">
      <c r="E207" s="89"/>
    </row>
  </sheetData>
  <mergeCells count="3">
    <mergeCell ref="E203:F203"/>
    <mergeCell ref="E202:F202"/>
    <mergeCell ref="E201:F201"/>
  </mergeCells>
  <pageMargins left="0.70866141732283472" right="0.70866141732283472" top="0.74803149606299213" bottom="0.74803149606299213" header="0" footer="0"/>
  <pageSetup paperSize="9" fitToHeight="0" orientation="landscape" r:id="rId1"/>
  <headerFooter>
    <oddFooter>&amp;C_x000D_#000000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Kalkulacija podvozja in opreme</vt:lpstr>
      <vt:lpstr>Seznam opreme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Košir</dc:creator>
  <cp:lastModifiedBy>Marko Košir</cp:lastModifiedBy>
  <dcterms:created xsi:type="dcterms:W3CDTF">2019-06-18T11:03:18Z</dcterms:created>
  <dcterms:modified xsi:type="dcterms:W3CDTF">2024-10-03T06:30:40Z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2024-05-24T07:22:05Z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a0990a85-77db-4c76-97f5-17dea7f181e0</vt:lpwstr>
  </property>
  <property fmtid="{D5CDD505-2E9C-101B-9397-08002B2CF9AE}" pid="8" name="MSIP_Label_43d67188-4396-4f49-b241-070cf408d0d1_ContentBits">
    <vt:lpwstr>2</vt:lpwstr>
  </property>
  <property fmtid="{D5CDD505-2E9C-101B-9397-08002B2CF9AE}" pid="9" name="ContentTypeId">
    <vt:lpwstr>0x010100B5FC3F2F5BDB43468313F5C0265667F4</vt:lpwstr>
  </property>
</Properties>
</file>